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1.ТО и КО Диаформ\СМЕТЫ от ПО\СВЭС\ТОиКО\"/>
    </mc:Choice>
  </mc:AlternateContent>
  <bookViews>
    <workbookView xWindow="480" yWindow="165" windowWidth="15195" windowHeight="11520" tabRatio="923" firstSheet="6" activeTab="25"/>
  </bookViews>
  <sheets>
    <sheet name="СВОД" sheetId="14" r:id="rId1"/>
    <sheet name="6.8" sheetId="68" r:id="rId2"/>
    <sheet name="6.9" sheetId="69" r:id="rId3"/>
    <sheet name="6.10" sheetId="70" r:id="rId4"/>
    <sheet name="6.11" sheetId="67" r:id="rId5"/>
    <sheet name="6.12" sheetId="66" r:id="rId6"/>
    <sheet name="6.13" sheetId="65" r:id="rId7"/>
    <sheet name="6.14" sheetId="64" r:id="rId8"/>
    <sheet name="6.15" sheetId="60" r:id="rId9"/>
    <sheet name="6.16" sheetId="50" r:id="rId10"/>
    <sheet name="6.17" sheetId="61" r:id="rId11"/>
    <sheet name="6.18" sheetId="49" r:id="rId12"/>
    <sheet name="6.19" sheetId="48" r:id="rId13"/>
    <sheet name="6.20" sheetId="46" r:id="rId14"/>
    <sheet name="6.21" sheetId="47" r:id="rId15"/>
    <sheet name="6.22" sheetId="45" r:id="rId16"/>
    <sheet name="6.23" sheetId="44" r:id="rId17"/>
    <sheet name="6.24" sheetId="43" r:id="rId18"/>
    <sheet name="6.25" sheetId="42" r:id="rId19"/>
    <sheet name="6.26" sheetId="62" r:id="rId20"/>
    <sheet name="6.27" sheetId="41" r:id="rId21"/>
    <sheet name="6.28" sheetId="31" r:id="rId22"/>
    <sheet name="6.29" sheetId="30" r:id="rId23"/>
    <sheet name="6.30" sheetId="29" r:id="rId24"/>
    <sheet name="6.31" sheetId="28" r:id="rId25"/>
    <sheet name="6.32" sheetId="27" r:id="rId26"/>
  </sheets>
  <calcPr calcId="162913"/>
</workbook>
</file>

<file path=xl/calcChain.xml><?xml version="1.0" encoding="utf-8"?>
<calcChain xmlns="http://schemas.openxmlformats.org/spreadsheetml/2006/main">
  <c r="M11" i="14" l="1"/>
  <c r="P4" i="14"/>
  <c r="L17" i="14" s="1"/>
  <c r="M14" i="14"/>
  <c r="P5" i="14"/>
  <c r="P6" i="14"/>
  <c r="P7" i="14"/>
  <c r="C18" i="14"/>
  <c r="B17" i="14"/>
  <c r="C37" i="68" l="1"/>
  <c r="G41" i="27" l="1"/>
  <c r="G41" i="28"/>
  <c r="G41" i="29"/>
  <c r="G41" i="30"/>
  <c r="G41" i="31"/>
  <c r="G41" i="41"/>
  <c r="G41" i="62"/>
  <c r="G41" i="42"/>
  <c r="G42" i="43"/>
  <c r="G41" i="43"/>
  <c r="G41" i="44"/>
  <c r="G41" i="45"/>
  <c r="G41" i="47"/>
  <c r="G41" i="46"/>
  <c r="G41" i="48"/>
  <c r="G41" i="49"/>
  <c r="G41" i="61"/>
  <c r="G41" i="50"/>
  <c r="G41" i="60"/>
  <c r="G42" i="64"/>
  <c r="G41" i="65"/>
  <c r="G41" i="67"/>
  <c r="G41" i="66"/>
  <c r="G40" i="70"/>
  <c r="G41" i="69"/>
  <c r="C34" i="68" l="1"/>
  <c r="C34" i="69"/>
  <c r="C33" i="70"/>
  <c r="C34" i="67"/>
  <c r="C36" i="62" l="1"/>
  <c r="F36" i="62" s="1"/>
  <c r="G36" i="62" s="1"/>
  <c r="C34" i="62"/>
  <c r="C39" i="62"/>
  <c r="F39" i="62" s="1"/>
  <c r="G39" i="62" s="1"/>
  <c r="C37" i="62"/>
  <c r="F37" i="62" s="1"/>
  <c r="G37" i="62" s="1"/>
  <c r="C30" i="62"/>
  <c r="F28" i="62" s="1"/>
  <c r="E28" i="62"/>
  <c r="C22" i="62"/>
  <c r="C26" i="62" s="1"/>
  <c r="F20" i="62" s="1"/>
  <c r="E20" i="62"/>
  <c r="G20" i="62" l="1"/>
  <c r="G28" i="62"/>
  <c r="G40" i="62" s="1"/>
  <c r="G42" i="62" s="1"/>
  <c r="H4" i="14" s="1"/>
  <c r="G43" i="62" l="1"/>
  <c r="G44" i="62" l="1"/>
  <c r="H6" i="14" s="1"/>
  <c r="H5" i="14"/>
  <c r="H7" i="14" s="1"/>
  <c r="C39" i="68"/>
  <c r="F39" i="68" s="1"/>
  <c r="G39" i="68" s="1"/>
  <c r="F37" i="68"/>
  <c r="G37" i="68" s="1"/>
  <c r="C36" i="68"/>
  <c r="F36" i="68" s="1"/>
  <c r="G36" i="68" s="1"/>
  <c r="C30" i="68"/>
  <c r="F28" i="68" s="1"/>
  <c r="E28" i="68"/>
  <c r="C26" i="68"/>
  <c r="F20" i="68" s="1"/>
  <c r="C22" i="68"/>
  <c r="E20" i="68"/>
  <c r="G20" i="68" l="1"/>
  <c r="G28" i="68"/>
  <c r="G40" i="68" s="1"/>
  <c r="C39" i="69"/>
  <c r="F39" i="69" s="1"/>
  <c r="G39" i="69" s="1"/>
  <c r="C37" i="69"/>
  <c r="F37" i="69" s="1"/>
  <c r="G37" i="69" s="1"/>
  <c r="C36" i="69"/>
  <c r="F36" i="69" s="1"/>
  <c r="G36" i="69" s="1"/>
  <c r="C30" i="69"/>
  <c r="F28" i="69" s="1"/>
  <c r="G28" i="69" s="1"/>
  <c r="E28" i="69"/>
  <c r="C22" i="69"/>
  <c r="C26" i="69" s="1"/>
  <c r="F20" i="69" s="1"/>
  <c r="E20" i="69"/>
  <c r="G20" i="69" s="1"/>
  <c r="C38" i="70"/>
  <c r="F38" i="70" s="1"/>
  <c r="G38" i="70" s="1"/>
  <c r="C36" i="70"/>
  <c r="F36" i="70" s="1"/>
  <c r="G36" i="70" s="1"/>
  <c r="C35" i="70"/>
  <c r="F35" i="70" s="1"/>
  <c r="G35" i="70" s="1"/>
  <c r="C29" i="70"/>
  <c r="F27" i="70" s="1"/>
  <c r="E27" i="70"/>
  <c r="C21" i="70"/>
  <c r="C25" i="70" s="1"/>
  <c r="F19" i="70" s="1"/>
  <c r="G19" i="70" s="1"/>
  <c r="E19" i="70"/>
  <c r="C39" i="67"/>
  <c r="F39" i="67" s="1"/>
  <c r="G39" i="67" s="1"/>
  <c r="C37" i="67"/>
  <c r="F37" i="67" s="1"/>
  <c r="G37" i="67" s="1"/>
  <c r="F36" i="67"/>
  <c r="G36" i="67" s="1"/>
  <c r="C36" i="67"/>
  <c r="C30" i="67"/>
  <c r="F28" i="67" s="1"/>
  <c r="E28" i="67"/>
  <c r="C22" i="67"/>
  <c r="C26" i="67" s="1"/>
  <c r="F20" i="67" s="1"/>
  <c r="E20" i="67"/>
  <c r="C34" i="66"/>
  <c r="C39" i="66"/>
  <c r="F39" i="66" s="1"/>
  <c r="G39" i="66" s="1"/>
  <c r="C37" i="66"/>
  <c r="F37" i="66" s="1"/>
  <c r="G37" i="66" s="1"/>
  <c r="F36" i="66"/>
  <c r="G36" i="66" s="1"/>
  <c r="C36" i="66"/>
  <c r="C30" i="66"/>
  <c r="F28" i="66" s="1"/>
  <c r="E28" i="66"/>
  <c r="G28" i="66" s="1"/>
  <c r="C26" i="66"/>
  <c r="F20" i="66" s="1"/>
  <c r="C22" i="66"/>
  <c r="E20" i="66"/>
  <c r="C34" i="65"/>
  <c r="C39" i="65"/>
  <c r="F39" i="65" s="1"/>
  <c r="G39" i="65" s="1"/>
  <c r="C37" i="65"/>
  <c r="F37" i="65" s="1"/>
  <c r="G37" i="65" s="1"/>
  <c r="C36" i="65"/>
  <c r="F36" i="65" s="1"/>
  <c r="G36" i="65" s="1"/>
  <c r="C30" i="65"/>
  <c r="F28" i="65" s="1"/>
  <c r="E28" i="65"/>
  <c r="C22" i="65"/>
  <c r="C26" i="65" s="1"/>
  <c r="F20" i="65" s="1"/>
  <c r="E20" i="65"/>
  <c r="G20" i="65" s="1"/>
  <c r="C35" i="64"/>
  <c r="C40" i="64"/>
  <c r="F40" i="64" s="1"/>
  <c r="G40" i="64" s="1"/>
  <c r="C38" i="64"/>
  <c r="F38" i="64" s="1"/>
  <c r="G38" i="64" s="1"/>
  <c r="C37" i="64"/>
  <c r="F37" i="64" s="1"/>
  <c r="G37" i="64" s="1"/>
  <c r="C30" i="64"/>
  <c r="F28" i="64" s="1"/>
  <c r="E28" i="64"/>
  <c r="C22" i="64"/>
  <c r="C26" i="64" s="1"/>
  <c r="F20" i="64" s="1"/>
  <c r="E20" i="64"/>
  <c r="G41" i="68" l="1"/>
  <c r="G42" i="68" s="1"/>
  <c r="G27" i="70"/>
  <c r="G39" i="70" s="1"/>
  <c r="G41" i="70" s="1"/>
  <c r="G28" i="67"/>
  <c r="G20" i="67"/>
  <c r="G40" i="69"/>
  <c r="G42" i="69" s="1"/>
  <c r="K11" i="14" s="1"/>
  <c r="G40" i="67"/>
  <c r="G42" i="67" s="1"/>
  <c r="I11" i="14" s="1"/>
  <c r="G20" i="66"/>
  <c r="G40" i="66" s="1"/>
  <c r="G42" i="66" s="1"/>
  <c r="H11" i="14" s="1"/>
  <c r="G28" i="65"/>
  <c r="G40" i="65"/>
  <c r="G42" i="65" s="1"/>
  <c r="G11" i="14" s="1"/>
  <c r="G20" i="64"/>
  <c r="G28" i="64"/>
  <c r="L11" i="14" l="1"/>
  <c r="F17" i="14" s="1"/>
  <c r="G43" i="68"/>
  <c r="L12" i="14" s="1"/>
  <c r="J11" i="14"/>
  <c r="G42" i="70"/>
  <c r="G43" i="69"/>
  <c r="G43" i="67"/>
  <c r="G43" i="66"/>
  <c r="G43" i="65"/>
  <c r="G41" i="64"/>
  <c r="G43" i="64" s="1"/>
  <c r="L14" i="14" l="1"/>
  <c r="G44" i="68"/>
  <c r="L13" i="14" s="1"/>
  <c r="G44" i="64"/>
  <c r="F11" i="14"/>
  <c r="G44" i="65"/>
  <c r="G13" i="14" s="1"/>
  <c r="G12" i="14"/>
  <c r="G14" i="14" s="1"/>
  <c r="G44" i="66"/>
  <c r="H13" i="14" s="1"/>
  <c r="H12" i="14"/>
  <c r="H14" i="14" s="1"/>
  <c r="G44" i="69"/>
  <c r="K13" i="14" s="1"/>
  <c r="K12" i="14"/>
  <c r="K14" i="14" s="1"/>
  <c r="G43" i="70"/>
  <c r="J13" i="14" s="1"/>
  <c r="J12" i="14"/>
  <c r="J14" i="14" s="1"/>
  <c r="G44" i="67"/>
  <c r="I13" i="14" s="1"/>
  <c r="I12" i="14"/>
  <c r="C34" i="60"/>
  <c r="C34" i="50"/>
  <c r="C34" i="61"/>
  <c r="C34" i="49"/>
  <c r="C34" i="48"/>
  <c r="C34" i="46"/>
  <c r="C34" i="47"/>
  <c r="C34" i="45"/>
  <c r="C34" i="44"/>
  <c r="C34" i="43"/>
  <c r="C34" i="42"/>
  <c r="C34" i="41"/>
  <c r="C34" i="31"/>
  <c r="C34" i="30"/>
  <c r="C34" i="29"/>
  <c r="C34" i="28"/>
  <c r="C34" i="27"/>
  <c r="G45" i="64" l="1"/>
  <c r="F13" i="14" s="1"/>
  <c r="F12" i="14"/>
  <c r="F14" i="14" s="1"/>
  <c r="I14" i="14"/>
  <c r="C39" i="61"/>
  <c r="F39" i="61" s="1"/>
  <c r="G39" i="61" s="1"/>
  <c r="C37" i="61"/>
  <c r="F37" i="61" s="1"/>
  <c r="G37" i="61" s="1"/>
  <c r="C36" i="61"/>
  <c r="F36" i="61" s="1"/>
  <c r="G36" i="61" s="1"/>
  <c r="C30" i="61"/>
  <c r="F28" i="61" s="1"/>
  <c r="G28" i="61" s="1"/>
  <c r="E28" i="61"/>
  <c r="C22" i="61"/>
  <c r="C26" i="61" s="1"/>
  <c r="F20" i="61" s="1"/>
  <c r="E20" i="61"/>
  <c r="G20" i="61" s="1"/>
  <c r="C39" i="60"/>
  <c r="F39" i="60" s="1"/>
  <c r="G39" i="60" s="1"/>
  <c r="C37" i="60"/>
  <c r="F37" i="60" s="1"/>
  <c r="G37" i="60" s="1"/>
  <c r="C36" i="60"/>
  <c r="F36" i="60" s="1"/>
  <c r="G36" i="60" s="1"/>
  <c r="C30" i="60"/>
  <c r="F28" i="60" s="1"/>
  <c r="E28" i="60"/>
  <c r="G28" i="60" s="1"/>
  <c r="C22" i="60"/>
  <c r="C26" i="60" s="1"/>
  <c r="F20" i="60" s="1"/>
  <c r="E20" i="60"/>
  <c r="G20" i="60" l="1"/>
  <c r="G40" i="60" s="1"/>
  <c r="G42" i="60" s="1"/>
  <c r="E11" i="14" s="1"/>
  <c r="G40" i="61"/>
  <c r="G42" i="61" s="1"/>
  <c r="C11" i="14" s="1"/>
  <c r="G43" i="61" l="1"/>
  <c r="G43" i="60"/>
  <c r="G44" i="61" l="1"/>
  <c r="C13" i="14" s="1"/>
  <c r="C12" i="14"/>
  <c r="C14" i="14" s="1"/>
  <c r="G44" i="60"/>
  <c r="E13" i="14" s="1"/>
  <c r="E12" i="14"/>
  <c r="C39" i="50"/>
  <c r="F39" i="50" s="1"/>
  <c r="G39" i="50" s="1"/>
  <c r="C37" i="50"/>
  <c r="F37" i="50" s="1"/>
  <c r="G37" i="50" s="1"/>
  <c r="C36" i="50"/>
  <c r="F36" i="50" s="1"/>
  <c r="G36" i="50" s="1"/>
  <c r="C30" i="50"/>
  <c r="F28" i="50" s="1"/>
  <c r="E28" i="50"/>
  <c r="C22" i="50"/>
  <c r="C26" i="50" s="1"/>
  <c r="F20" i="50" s="1"/>
  <c r="E20" i="50"/>
  <c r="C39" i="49"/>
  <c r="F39" i="49" s="1"/>
  <c r="G39" i="49" s="1"/>
  <c r="F37" i="49"/>
  <c r="G37" i="49" s="1"/>
  <c r="C37" i="49"/>
  <c r="C36" i="49"/>
  <c r="F36" i="49" s="1"/>
  <c r="G36" i="49" s="1"/>
  <c r="C30" i="49"/>
  <c r="F28" i="49" s="1"/>
  <c r="E28" i="49"/>
  <c r="C22" i="49"/>
  <c r="C26" i="49" s="1"/>
  <c r="F20" i="49" s="1"/>
  <c r="E20" i="49"/>
  <c r="C39" i="48"/>
  <c r="F39" i="48" s="1"/>
  <c r="G39" i="48" s="1"/>
  <c r="C37" i="48"/>
  <c r="F37" i="48" s="1"/>
  <c r="G37" i="48" s="1"/>
  <c r="C36" i="48"/>
  <c r="F36" i="48" s="1"/>
  <c r="G36" i="48" s="1"/>
  <c r="C30" i="48"/>
  <c r="F28" i="48" s="1"/>
  <c r="E28" i="48"/>
  <c r="C22" i="48"/>
  <c r="C26" i="48" s="1"/>
  <c r="F20" i="48" s="1"/>
  <c r="E20" i="48"/>
  <c r="E14" i="14" l="1"/>
  <c r="G20" i="50"/>
  <c r="G28" i="50"/>
  <c r="G28" i="49"/>
  <c r="G20" i="49"/>
  <c r="G40" i="49" s="1"/>
  <c r="G42" i="49" s="1"/>
  <c r="B11" i="14" s="1"/>
  <c r="G20" i="48"/>
  <c r="G40" i="50"/>
  <c r="G42" i="50" s="1"/>
  <c r="D11" i="14" s="1"/>
  <c r="G28" i="48"/>
  <c r="G40" i="48" s="1"/>
  <c r="G42" i="48" s="1"/>
  <c r="O4" i="14" s="1"/>
  <c r="E17" i="14" l="1"/>
  <c r="G43" i="50"/>
  <c r="G43" i="49"/>
  <c r="G43" i="48"/>
  <c r="G44" i="48" l="1"/>
  <c r="O6" i="14" s="1"/>
  <c r="O5" i="14"/>
  <c r="O7" i="14" s="1"/>
  <c r="G44" i="49"/>
  <c r="B13" i="14" s="1"/>
  <c r="B12" i="14"/>
  <c r="B14" i="14" s="1"/>
  <c r="G44" i="50"/>
  <c r="D13" i="14" s="1"/>
  <c r="D12" i="14"/>
  <c r="C39" i="47"/>
  <c r="F39" i="47" s="1"/>
  <c r="G39" i="47" s="1"/>
  <c r="C37" i="47"/>
  <c r="F37" i="47" s="1"/>
  <c r="G37" i="47" s="1"/>
  <c r="C36" i="47"/>
  <c r="F36" i="47" s="1"/>
  <c r="G36" i="47" s="1"/>
  <c r="C30" i="47"/>
  <c r="F28" i="47" s="1"/>
  <c r="E28" i="47"/>
  <c r="C22" i="47"/>
  <c r="C26" i="47" s="1"/>
  <c r="F20" i="47" s="1"/>
  <c r="E20" i="47"/>
  <c r="D14" i="14" l="1"/>
  <c r="G20" i="47"/>
  <c r="G28" i="47"/>
  <c r="G40" i="47" l="1"/>
  <c r="G42" i="47" s="1"/>
  <c r="G43" i="47" l="1"/>
  <c r="M4" i="14"/>
  <c r="C39" i="46"/>
  <c r="F39" i="46" s="1"/>
  <c r="G39" i="46" s="1"/>
  <c r="C37" i="46"/>
  <c r="F37" i="46" s="1"/>
  <c r="G37" i="46" s="1"/>
  <c r="C36" i="46"/>
  <c r="F36" i="46" s="1"/>
  <c r="G36" i="46" s="1"/>
  <c r="C30" i="46"/>
  <c r="F28" i="46" s="1"/>
  <c r="E28" i="46"/>
  <c r="C22" i="46"/>
  <c r="C26" i="46" s="1"/>
  <c r="F20" i="46" s="1"/>
  <c r="E20" i="46"/>
  <c r="C39" i="45"/>
  <c r="F39" i="45" s="1"/>
  <c r="G39" i="45" s="1"/>
  <c r="C37" i="45"/>
  <c r="F37" i="45" s="1"/>
  <c r="G37" i="45" s="1"/>
  <c r="C36" i="45"/>
  <c r="F36" i="45" s="1"/>
  <c r="G36" i="45" s="1"/>
  <c r="C30" i="45"/>
  <c r="F28" i="45" s="1"/>
  <c r="E28" i="45"/>
  <c r="C22" i="45"/>
  <c r="C26" i="45" s="1"/>
  <c r="F20" i="45" s="1"/>
  <c r="E20" i="45"/>
  <c r="C39" i="44"/>
  <c r="F39" i="44" s="1"/>
  <c r="G39" i="44" s="1"/>
  <c r="C37" i="44"/>
  <c r="F37" i="44" s="1"/>
  <c r="G37" i="44" s="1"/>
  <c r="C36" i="44"/>
  <c r="F36" i="44" s="1"/>
  <c r="G36" i="44" s="1"/>
  <c r="C30" i="44"/>
  <c r="F28" i="44" s="1"/>
  <c r="E28" i="44"/>
  <c r="C22" i="44"/>
  <c r="C26" i="44" s="1"/>
  <c r="F20" i="44" s="1"/>
  <c r="E20" i="44"/>
  <c r="C39" i="43"/>
  <c r="F39" i="43" s="1"/>
  <c r="G39" i="43" s="1"/>
  <c r="C37" i="43"/>
  <c r="F37" i="43" s="1"/>
  <c r="G37" i="43" s="1"/>
  <c r="C36" i="43"/>
  <c r="F36" i="43" s="1"/>
  <c r="G36" i="43" s="1"/>
  <c r="C30" i="43"/>
  <c r="F28" i="43" s="1"/>
  <c r="E28" i="43"/>
  <c r="C22" i="43"/>
  <c r="C26" i="43" s="1"/>
  <c r="F20" i="43" s="1"/>
  <c r="E20" i="43"/>
  <c r="C39" i="42"/>
  <c r="F39" i="42" s="1"/>
  <c r="G39" i="42" s="1"/>
  <c r="C37" i="42"/>
  <c r="F37" i="42" s="1"/>
  <c r="G37" i="42" s="1"/>
  <c r="C36" i="42"/>
  <c r="F36" i="42" s="1"/>
  <c r="G36" i="42" s="1"/>
  <c r="C30" i="42"/>
  <c r="F28" i="42" s="1"/>
  <c r="G28" i="42" s="1"/>
  <c r="E28" i="42"/>
  <c r="C22" i="42"/>
  <c r="C26" i="42" s="1"/>
  <c r="F20" i="42" s="1"/>
  <c r="E20" i="42"/>
  <c r="G44" i="47" l="1"/>
  <c r="M6" i="14" s="1"/>
  <c r="M5" i="14"/>
  <c r="M7" i="14"/>
  <c r="G20" i="46"/>
  <c r="G28" i="46"/>
  <c r="G40" i="46" s="1"/>
  <c r="G42" i="46" s="1"/>
  <c r="N4" i="14" s="1"/>
  <c r="G20" i="45"/>
  <c r="G20" i="44"/>
  <c r="G20" i="43"/>
  <c r="G28" i="43"/>
  <c r="G40" i="43" s="1"/>
  <c r="J4" i="14" s="1"/>
  <c r="G20" i="42"/>
  <c r="G40" i="42" s="1"/>
  <c r="G42" i="42" s="1"/>
  <c r="I4" i="14" s="1"/>
  <c r="G28" i="45"/>
  <c r="G40" i="45" s="1"/>
  <c r="G42" i="45" s="1"/>
  <c r="L4" i="14" s="1"/>
  <c r="G28" i="44"/>
  <c r="G40" i="44" s="1"/>
  <c r="G42" i="44" s="1"/>
  <c r="K4" i="14" s="1"/>
  <c r="C39" i="41"/>
  <c r="F39" i="41" s="1"/>
  <c r="G39" i="41" s="1"/>
  <c r="C37" i="41"/>
  <c r="F37" i="41" s="1"/>
  <c r="G37" i="41" s="1"/>
  <c r="C36" i="41"/>
  <c r="F36" i="41" s="1"/>
  <c r="G36" i="41" s="1"/>
  <c r="C30" i="41"/>
  <c r="F28" i="41" s="1"/>
  <c r="E28" i="41"/>
  <c r="C22" i="41"/>
  <c r="C26" i="41" s="1"/>
  <c r="F20" i="41" s="1"/>
  <c r="E20" i="41"/>
  <c r="G20" i="41" l="1"/>
  <c r="G43" i="46"/>
  <c r="G43" i="45"/>
  <c r="G43" i="44"/>
  <c r="G43" i="43"/>
  <c r="G43" i="42"/>
  <c r="G28" i="41"/>
  <c r="G40" i="41" s="1"/>
  <c r="G42" i="41" s="1"/>
  <c r="G4" i="14" s="1"/>
  <c r="D17" i="14" l="1"/>
  <c r="G44" i="42"/>
  <c r="I6" i="14" s="1"/>
  <c r="I5" i="14"/>
  <c r="I7" i="14" s="1"/>
  <c r="G44" i="43"/>
  <c r="J6" i="14" s="1"/>
  <c r="J5" i="14"/>
  <c r="J7" i="14" s="1"/>
  <c r="G44" i="44"/>
  <c r="K6" i="14" s="1"/>
  <c r="K5" i="14"/>
  <c r="K7" i="14" s="1"/>
  <c r="G44" i="45"/>
  <c r="L6" i="14" s="1"/>
  <c r="L5" i="14"/>
  <c r="G44" i="46"/>
  <c r="N6" i="14" s="1"/>
  <c r="M13" i="14" s="1"/>
  <c r="N5" i="14"/>
  <c r="G43" i="41"/>
  <c r="G44" i="41" l="1"/>
  <c r="G6" i="14" s="1"/>
  <c r="G5" i="14"/>
  <c r="G7" i="14" s="1"/>
  <c r="L7" i="14"/>
  <c r="M12" i="14"/>
  <c r="N7" i="14"/>
  <c r="C39" i="31"/>
  <c r="F39" i="31" s="1"/>
  <c r="G39" i="31" s="1"/>
  <c r="C37" i="31"/>
  <c r="F37" i="31" s="1"/>
  <c r="G37" i="31" s="1"/>
  <c r="C36" i="31"/>
  <c r="F36" i="31" s="1"/>
  <c r="G36" i="31" s="1"/>
  <c r="C30" i="31"/>
  <c r="F28" i="31" s="1"/>
  <c r="E28" i="31"/>
  <c r="C22" i="31"/>
  <c r="C26" i="31" s="1"/>
  <c r="F20" i="31" s="1"/>
  <c r="E20" i="31"/>
  <c r="G20" i="31" s="1"/>
  <c r="C39" i="30"/>
  <c r="F39" i="30" s="1"/>
  <c r="G39" i="30" s="1"/>
  <c r="C37" i="30"/>
  <c r="F37" i="30" s="1"/>
  <c r="G37" i="30" s="1"/>
  <c r="C36" i="30"/>
  <c r="F36" i="30" s="1"/>
  <c r="G36" i="30" s="1"/>
  <c r="C30" i="30"/>
  <c r="F28" i="30" s="1"/>
  <c r="E28" i="30"/>
  <c r="C22" i="30"/>
  <c r="C26" i="30" s="1"/>
  <c r="F20" i="30" s="1"/>
  <c r="E20" i="30"/>
  <c r="C39" i="29"/>
  <c r="F39" i="29" s="1"/>
  <c r="G39" i="29" s="1"/>
  <c r="C37" i="29"/>
  <c r="F37" i="29" s="1"/>
  <c r="G37" i="29" s="1"/>
  <c r="C36" i="29"/>
  <c r="F36" i="29" s="1"/>
  <c r="G36" i="29" s="1"/>
  <c r="C30" i="29"/>
  <c r="F28" i="29" s="1"/>
  <c r="E28" i="29"/>
  <c r="C22" i="29"/>
  <c r="C26" i="29" s="1"/>
  <c r="F20" i="29" s="1"/>
  <c r="E20" i="29"/>
  <c r="C39" i="28"/>
  <c r="F39" i="28" s="1"/>
  <c r="G39" i="28" s="1"/>
  <c r="C37" i="28"/>
  <c r="F37" i="28" s="1"/>
  <c r="G37" i="28" s="1"/>
  <c r="C36" i="28"/>
  <c r="F36" i="28" s="1"/>
  <c r="G36" i="28" s="1"/>
  <c r="C30" i="28"/>
  <c r="F28" i="28" s="1"/>
  <c r="E28" i="28"/>
  <c r="C26" i="28"/>
  <c r="F20" i="28" s="1"/>
  <c r="C22" i="28"/>
  <c r="E20" i="28"/>
  <c r="C39" i="27"/>
  <c r="F39" i="27"/>
  <c r="G39" i="27" s="1"/>
  <c r="C37" i="27"/>
  <c r="F37" i="27" s="1"/>
  <c r="G37" i="27" s="1"/>
  <c r="F36" i="27"/>
  <c r="G36" i="27" s="1"/>
  <c r="C36" i="27"/>
  <c r="C30" i="27"/>
  <c r="F28" i="27" s="1"/>
  <c r="E28" i="27"/>
  <c r="C22" i="27"/>
  <c r="C26" i="27" s="1"/>
  <c r="F20" i="27" s="1"/>
  <c r="E20" i="27"/>
  <c r="G20" i="30" l="1"/>
  <c r="G28" i="28"/>
  <c r="G28" i="31"/>
  <c r="G40" i="31" s="1"/>
  <c r="G28" i="30"/>
  <c r="G40" i="30" s="1"/>
  <c r="G28" i="29"/>
  <c r="G20" i="29"/>
  <c r="G20" i="28"/>
  <c r="G40" i="28" s="1"/>
  <c r="G28" i="27"/>
  <c r="G20" i="27"/>
  <c r="G40" i="27" s="1"/>
  <c r="G40" i="29" l="1"/>
  <c r="G42" i="31"/>
  <c r="F4" i="14" s="1"/>
  <c r="G42" i="30"/>
  <c r="G42" i="29"/>
  <c r="D4" i="14" s="1"/>
  <c r="G42" i="28"/>
  <c r="G42" i="27"/>
  <c r="G43" i="27" l="1"/>
  <c r="B4" i="14"/>
  <c r="G43" i="28"/>
  <c r="C4" i="14"/>
  <c r="G43" i="30"/>
  <c r="E4" i="14"/>
  <c r="G43" i="31"/>
  <c r="F5" i="14" s="1"/>
  <c r="F7" i="14" s="1"/>
  <c r="G44" i="31"/>
  <c r="F6" i="14" s="1"/>
  <c r="G43" i="29"/>
  <c r="D5" i="14" s="1"/>
  <c r="D7" i="14" s="1"/>
  <c r="G44" i="29" l="1"/>
  <c r="D6" i="14" s="1"/>
  <c r="B7" i="14"/>
  <c r="C17" i="14"/>
  <c r="G44" i="27"/>
  <c r="B6" i="14" s="1"/>
  <c r="B5" i="14"/>
  <c r="G44" i="28"/>
  <c r="C6" i="14" s="1"/>
  <c r="C5" i="14"/>
  <c r="C7" i="14" s="1"/>
  <c r="E7" i="14"/>
  <c r="G44" i="30"/>
  <c r="E6" i="14" s="1"/>
  <c r="E5" i="14"/>
  <c r="M17" i="14" l="1"/>
  <c r="N17" i="14" l="1"/>
</calcChain>
</file>

<file path=xl/sharedStrings.xml><?xml version="1.0" encoding="utf-8"?>
<sst xmlns="http://schemas.openxmlformats.org/spreadsheetml/2006/main" count="1872" uniqueCount="189">
  <si>
    <t>Всего по смете:</t>
  </si>
  <si>
    <t>НДС (18%)</t>
  </si>
  <si>
    <t>Строительный объем, м3</t>
  </si>
  <si>
    <t>Высота,м</t>
  </si>
  <si>
    <t>Этажность</t>
  </si>
  <si>
    <t>1. Обмерные работы</t>
  </si>
  <si>
    <t>Наименование работ, расшифровка позиции, поправочные коэффициенты, категория сложности</t>
  </si>
  <si>
    <t>№№ позиции норм.документа</t>
  </si>
  <si>
    <t>Табл.5</t>
  </si>
  <si>
    <t>Табл.6</t>
  </si>
  <si>
    <t>Табл.8</t>
  </si>
  <si>
    <t>Ед.изм.</t>
  </si>
  <si>
    <t>Кол-во</t>
  </si>
  <si>
    <t>Расценка, руб</t>
  </si>
  <si>
    <t>Стоимость работ, руб</t>
  </si>
  <si>
    <t>Категория сложности здания</t>
  </si>
  <si>
    <t>Пром.назначения,  К=</t>
  </si>
  <si>
    <t>I</t>
  </si>
  <si>
    <t>Категория сложности работ</t>
  </si>
  <si>
    <t>Табл.11</t>
  </si>
  <si>
    <t>Преддоговорной коэф.</t>
  </si>
  <si>
    <t>100 м3</t>
  </si>
  <si>
    <t>2. Инженерное обследование строительных конструкций</t>
  </si>
  <si>
    <t>Табл.7</t>
  </si>
  <si>
    <t>Табл.9</t>
  </si>
  <si>
    <t>Кол-во мест</t>
  </si>
  <si>
    <t>Общие данные:</t>
  </si>
  <si>
    <t>Табл.13 п.6.2, п.2.2.5</t>
  </si>
  <si>
    <t>Цена: 87,6*1,10</t>
  </si>
  <si>
    <t>3. Вибродинамические испытания конструкций</t>
  </si>
  <si>
    <t>Табл.12 п.1.1, п.2.2.5</t>
  </si>
  <si>
    <t>Цена: 73,0*1,10</t>
  </si>
  <si>
    <t>4. Определение прочности бетона ультрозвуковыми приборами</t>
  </si>
  <si>
    <t>Государственный сметный норматив СБЦП 81-02-25-2001 Справочник базовых цен на обмерный работы и обследования зданий и сооружений</t>
  </si>
  <si>
    <t>п.2.1.14</t>
  </si>
  <si>
    <t>Ю.В. Манин</t>
  </si>
  <si>
    <t>Производственное отделение "Северо-Восточные электрические сети"</t>
  </si>
  <si>
    <t>Здание бескаркасное</t>
  </si>
  <si>
    <t xml:space="preserve">Расценка: </t>
  </si>
  <si>
    <t>без НДС</t>
  </si>
  <si>
    <t>НДС</t>
  </si>
  <si>
    <t>С НДС</t>
  </si>
  <si>
    <t>ИТОГО</t>
  </si>
  <si>
    <t>Расценка:</t>
  </si>
  <si>
    <t>Итого по п.п. 1-4</t>
  </si>
  <si>
    <t>на проведение комплексного обследования строительных конструкций здания</t>
  </si>
  <si>
    <t>до 1000м3</t>
  </si>
  <si>
    <t>Табл.1</t>
  </si>
  <si>
    <t>Табл.3</t>
  </si>
  <si>
    <t>К=(3,55+12,33+2,8+13,94+9,8+13,58+2,76)/100</t>
  </si>
  <si>
    <t>К=(7,34+32,5+5,29+37,7+4,1)/100</t>
  </si>
  <si>
    <t>Цена =383,8</t>
  </si>
  <si>
    <t>Цена =381,6</t>
  </si>
  <si>
    <t>Цена: 83,8*1,10</t>
  </si>
  <si>
    <t>Цена: 73*1,10</t>
  </si>
  <si>
    <t>Табл.12 п.5.1, п.2.2.5</t>
  </si>
  <si>
    <t>Табл.13 п.6.1, п.2.2.5</t>
  </si>
  <si>
    <t>Гараж Обливский РЭС инв.№ 611400000114</t>
  </si>
  <si>
    <t>ПС "ОБЛИВСКАЯ 1" 110/35/10кВ  инв.№ 611400000116</t>
  </si>
  <si>
    <t>ПС "OБЛИBCKАЯ 1" инв.№ 611400000121</t>
  </si>
  <si>
    <t>ПС "ОБЛИВСКАЯ 1" 110/35/10кВ Сарай  инв.№ 611400000123</t>
  </si>
  <si>
    <t>ПС "ОБЛИВСКАЯ 1" 110/35/10кВ УБОРНАЯ инв.№ 611400000125</t>
  </si>
  <si>
    <t>до 2000м3</t>
  </si>
  <si>
    <t>Цена =348,6</t>
  </si>
  <si>
    <t>Цена =347,4</t>
  </si>
  <si>
    <t>Табл.12 п.5.2, п.2.2.5</t>
  </si>
  <si>
    <t>Цена: 97,0*1,10</t>
  </si>
  <si>
    <t>ГАРАЖ Милютинский РЭС инв.№ 611400000003</t>
  </si>
  <si>
    <t>Цена =366,4</t>
  </si>
  <si>
    <t>Цена =364,6</t>
  </si>
  <si>
    <t>ПС "МИЛЮТИНСКАЯ" 110/35/10КВ. Сарай инв.№ 611400000832</t>
  </si>
  <si>
    <t>Склад Миютинский РЭС инв.№ 611400000834</t>
  </si>
  <si>
    <t>ПС "МИЛЮТИНСКАЯ" 110/35/10КВ. Здание ОПУ инв.№ 611400000858</t>
  </si>
  <si>
    <t>Операторская АЗС (с навесом для хранения масла)   инв.№ 611400000878</t>
  </si>
  <si>
    <t>ПC "CEЛИBAHOBCKAЯ" 35/10 Сарай  инв.№ 611400000833</t>
  </si>
  <si>
    <t>ГАРАЖ Милютинский РЭС инв.№ 611400000141</t>
  </si>
  <si>
    <t>ЗДАНИЕ ГАРАЖА инв.№ 611400000150</t>
  </si>
  <si>
    <t>Туалет Советский РЭС инв.№ 611400000831</t>
  </si>
  <si>
    <t>Гараж инв.№ 611400000873</t>
  </si>
  <si>
    <t>Милютинский РЭС Производственное отделение "Северо-Восточные электрические сети"</t>
  </si>
  <si>
    <t>ПС 110/35/10КВ "СОВЕТСКАЯ-2" Здание дежурного инв.№ 611400000868</t>
  </si>
  <si>
    <t>ЗДАНИЕ БАНИ Советский РЭС инв.№ 611400000856</t>
  </si>
  <si>
    <t>6.П.6</t>
  </si>
  <si>
    <t>6.П.7</t>
  </si>
  <si>
    <t>6.П.8</t>
  </si>
  <si>
    <t>6.П.9</t>
  </si>
  <si>
    <t>6.П.10</t>
  </si>
  <si>
    <t>6.П.11</t>
  </si>
  <si>
    <t>6.П.12</t>
  </si>
  <si>
    <t>6.П.13</t>
  </si>
  <si>
    <t>6.П.14</t>
  </si>
  <si>
    <t>6.П.15</t>
  </si>
  <si>
    <t>6.П.16</t>
  </si>
  <si>
    <t>6.П.17</t>
  </si>
  <si>
    <t>6.П.18</t>
  </si>
  <si>
    <t>6.П.19</t>
  </si>
  <si>
    <t>проверка</t>
  </si>
  <si>
    <t>Обливский РЭС 611400000114</t>
  </si>
  <si>
    <t>ПС Обливская 611400000121</t>
  </si>
  <si>
    <t>Милютинский РЭС 611400000003</t>
  </si>
  <si>
    <t>Милютинский РЭС 611400000834</t>
  </si>
  <si>
    <t>ПС Милютинская 611400000858</t>
  </si>
  <si>
    <t>Милютинский РЭС 611400000878</t>
  </si>
  <si>
    <t>Милютинский РЭС 611400000141</t>
  </si>
  <si>
    <t>Милютинский РЭС 611400000833</t>
  </si>
  <si>
    <t>Советский РЭС 611400000150</t>
  </si>
  <si>
    <t>Советский РЭС 611400000831</t>
  </si>
  <si>
    <t>с НДС</t>
  </si>
  <si>
    <t>Советский РЭС 611400000856</t>
  </si>
  <si>
    <t>ПС ГУНДОРОВСКАЯ ЗДАНИЕ инв.№ 611400000137</t>
  </si>
  <si>
    <t>Табл.2</t>
  </si>
  <si>
    <t>Цена =409,2</t>
  </si>
  <si>
    <t>до 5000м3</t>
  </si>
  <si>
    <t>Табл.4</t>
  </si>
  <si>
    <t>Цена =298,8</t>
  </si>
  <si>
    <t>Табл.10</t>
  </si>
  <si>
    <t>п.6.  К=</t>
  </si>
  <si>
    <t>Цена: 97*1,10</t>
  </si>
  <si>
    <t>ПС ГУНДОРОВСКАЯ ЗДAHИE ЛИH.-MACT. ПУHKTA инв.№ 611400000138</t>
  </si>
  <si>
    <t>ПС ГУНДОРОВСКАЯ ЗДAHИE TPAHCФOPM. KИOCKA инв.№ 611400000139</t>
  </si>
  <si>
    <t>ПС ГУНДОРОВСКАЯ ЗДAHИЕ PEAKTOPHOГO KИOCKA  инв.№ 611400000140</t>
  </si>
  <si>
    <t>6.П.20</t>
  </si>
  <si>
    <t>6.П.21</t>
  </si>
  <si>
    <t>6.П.22</t>
  </si>
  <si>
    <t>6.П.23</t>
  </si>
  <si>
    <t>6.П.24</t>
  </si>
  <si>
    <t>6.П.25</t>
  </si>
  <si>
    <t>6.П.26</t>
  </si>
  <si>
    <t>6.П.27</t>
  </si>
  <si>
    <t>6.П.28</t>
  </si>
  <si>
    <t>Здание административное Полигон ПО СВЭС инв.№ 611400000884</t>
  </si>
  <si>
    <t>Здание административное Полигон ПО СВЭС инв.№ 611400000885</t>
  </si>
  <si>
    <t>ПС Гундоровская 611400000137</t>
  </si>
  <si>
    <t>ПС Гундоровская 611400000138</t>
  </si>
  <si>
    <t>ПС Гундоровская 611400000139</t>
  </si>
  <si>
    <t>ПС Гундоровская 611400000140</t>
  </si>
  <si>
    <t>Плигон 611400000884</t>
  </si>
  <si>
    <t>Полигон 611400000885</t>
  </si>
  <si>
    <t>Составлена в ценах по состоянию  на 2020 год</t>
  </si>
  <si>
    <t>Здание ГАРАЖА Милютинский РЭС инв.№ 611400000143</t>
  </si>
  <si>
    <t>до 3000м3</t>
  </si>
  <si>
    <t>Цена: 61,8*1,10</t>
  </si>
  <si>
    <t>Табл.12 п.1.2, п.2.2.5</t>
  </si>
  <si>
    <t>Советский РЭС 611400000873</t>
  </si>
  <si>
    <t>ПС Советская 611400000868</t>
  </si>
  <si>
    <t>Милютинский РЭС 611400000143</t>
  </si>
  <si>
    <t>Милютинский РЭС 611400000832</t>
  </si>
  <si>
    <t>Обливский РЭС 611400000116</t>
  </si>
  <si>
    <t>Обливский РЭС 611400000123</t>
  </si>
  <si>
    <t>Обливский РЭС 611400000125</t>
  </si>
  <si>
    <t>ПО</t>
  </si>
  <si>
    <t xml:space="preserve">Советский РЭС </t>
  </si>
  <si>
    <t>Милют РЭС</t>
  </si>
  <si>
    <t>Облив РЭС</t>
  </si>
  <si>
    <t>Сметная стоимость в текущих ценах 2020 г. Кинд.=4,17*0,3</t>
  </si>
  <si>
    <t>БК РЭС 611400000165</t>
  </si>
  <si>
    <t>Здание гаража на 5 автомобилей базы РЭП инв.№ 611400000165</t>
  </si>
  <si>
    <t>БКРЭС</t>
  </si>
  <si>
    <t>,</t>
  </si>
  <si>
    <t>6.П.1</t>
  </si>
  <si>
    <t>6.П.2</t>
  </si>
  <si>
    <t>Начальник ПО СВЭС</t>
  </si>
  <si>
    <t>С.В. Дурнев</t>
  </si>
  <si>
    <t>Начальник участка</t>
  </si>
  <si>
    <t>ЛОКАЛЬНЫЙ СМЕТНЫЙ РАСЧЕТ N  6.8</t>
  </si>
  <si>
    <t>ЛОКАЛЬНЫЙ СМЕТНЫЙ РАСЧЕТ N  6.9</t>
  </si>
  <si>
    <t>ЛОКАЛЬНЫЙ СМЕТНЫЙ РАСЧЕТ N  6.10</t>
  </si>
  <si>
    <t>ЛОКАЛЬНЫЙ СМЕТНЫЙ РАСЧЕТ N  6.11</t>
  </si>
  <si>
    <t>ЛОКАЛЬНЫЙ СМЕТНЫЙ РАСЧЕТ N  6.12</t>
  </si>
  <si>
    <t>ЛОКАЛЬНЫЙ СМЕТНЫЙ РАСЧЕТ N 6.13</t>
  </si>
  <si>
    <t>ЛОКАЛЬНЫЙ СМЕТНЫЙ РАСЧЕТ N  6.14</t>
  </si>
  <si>
    <t>ЛОКАЛЬНЫЙ СМЕТНЫЙ РАСЧЕТ N  6.15</t>
  </si>
  <si>
    <t>ЛОКАЛЬНЫЙ СМЕТНЫЙ РАСЧЕТ N  6.16</t>
  </si>
  <si>
    <t>ЛОКАЛЬНЫЙ СМЕТНЫЙ РАСЧЕТ N  6.17</t>
  </si>
  <si>
    <t>ЛОКАЛЬНЫЙ СМЕТНЫЙ РАСЧЕТ N  6.18</t>
  </si>
  <si>
    <t>ЛОКАЛЬНЫЙ СМЕТНЫЙ РАСЧЕТ N  6.19</t>
  </si>
  <si>
    <t>ЛОКАЛЬНЫЙ СМЕТНЫЙ РАСЧЕТ N  6.20</t>
  </si>
  <si>
    <t>ЛОКАЛЬНЫЙ СМЕТНЫЙ РАСЧЕТ N  6.21</t>
  </si>
  <si>
    <t>ЛОКАЛЬНЫЙ СМЕТНЫЙ РАСЧЕТ N  6.22</t>
  </si>
  <si>
    <t>ЛОКАЛЬНЫЙ СМЕТНЫЙ РАСЧЕТ N  6.23</t>
  </si>
  <si>
    <t>ЛОКАЛЬНЫЙ СМЕТНЫЙ РАСЧЕТ N  6.24</t>
  </si>
  <si>
    <t>ЛОКАЛЬНЫЙ СМЕТНЫЙ РАСЧЕТ N  6.25</t>
  </si>
  <si>
    <t>ЛОКАЛЬНЫЙ СМЕТНЫЙ РАСЧЕТ N  6.26</t>
  </si>
  <si>
    <t>ЛОКАЛЬНЫЙ СМЕТНЫЙ РАСЧЕТ N  6.27</t>
  </si>
  <si>
    <t>ЛОКАЛЬНЫЙ СМЕТНЫЙ РАСЧЕТ N  6.28</t>
  </si>
  <si>
    <t>ЛОКАЛЬНЫЙ СМЕТНЫЙ РАСЧЕТ N  6.29</t>
  </si>
  <si>
    <t>ЛОКАЛЬНЫЙ СМЕТНЫЙ РАСЧЕТ N  6.30</t>
  </si>
  <si>
    <t>ЛОКАЛЬНЫЙ СМЕТНЫЙ РАСЧЕТ N  6.31</t>
  </si>
  <si>
    <t>ЛОКАЛЬНЫЙ СМЕТНЫЙ РАСЧЕТ N  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</si>
</sst>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 Cyr"/>
      <charset val="204"/>
    </font>
    <font>
      <i/>
      <sz val="11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i/>
      <sz val="11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Border="1" applyAlignment="1">
      <alignment wrapText="1"/>
    </xf>
    <xf numFmtId="1" fontId="0" fillId="0" borderId="0" xfId="0" applyNumberFormat="1"/>
    <xf numFmtId="0" fontId="1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1" xfId="0" applyFont="1" applyBorder="1"/>
    <xf numFmtId="2" fontId="1" fillId="0" borderId="4" xfId="0" applyNumberFormat="1" applyFont="1" applyFill="1" applyBorder="1" applyAlignment="1">
      <alignment vertical="top" wrapText="1"/>
    </xf>
    <xf numFmtId="2" fontId="0" fillId="0" borderId="0" xfId="0" applyNumberFormat="1" applyFill="1" applyBorder="1" applyAlignment="1">
      <alignment vertical="top" wrapText="1"/>
    </xf>
    <xf numFmtId="0" fontId="0" fillId="0" borderId="0" xfId="0" applyFill="1"/>
    <xf numFmtId="2" fontId="1" fillId="0" borderId="4" xfId="0" applyNumberFormat="1" applyFont="1" applyBorder="1" applyAlignment="1">
      <alignment vertical="top" wrapText="1"/>
    </xf>
    <xf numFmtId="2" fontId="1" fillId="2" borderId="4" xfId="0" applyNumberFormat="1" applyFont="1" applyFill="1" applyBorder="1"/>
    <xf numFmtId="2" fontId="1" fillId="0" borderId="10" xfId="0" applyNumberFormat="1" applyFont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/>
    <xf numFmtId="0" fontId="1" fillId="0" borderId="4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7" fillId="3" borderId="4" xfId="0" applyFont="1" applyFill="1" applyBorder="1"/>
    <xf numFmtId="0" fontId="7" fillId="3" borderId="4" xfId="0" applyFont="1" applyFill="1" applyBorder="1" applyAlignment="1">
      <alignment horizontal="center"/>
    </xf>
    <xf numFmtId="4" fontId="7" fillId="3" borderId="4" xfId="0" applyNumberFormat="1" applyFont="1" applyFill="1" applyBorder="1"/>
    <xf numFmtId="2" fontId="7" fillId="3" borderId="4" xfId="0" applyNumberFormat="1" applyFont="1" applyFill="1" applyBorder="1"/>
    <xf numFmtId="4" fontId="8" fillId="3" borderId="4" xfId="0" applyNumberFormat="1" applyFont="1" applyFill="1" applyBorder="1"/>
    <xf numFmtId="0" fontId="8" fillId="0" borderId="4" xfId="0" applyFont="1" applyBorder="1" applyAlignment="1">
      <alignment horizontal="center"/>
    </xf>
    <xf numFmtId="4" fontId="8" fillId="0" borderId="4" xfId="0" applyNumberFormat="1" applyFont="1" applyBorder="1"/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2" fontId="0" fillId="0" borderId="0" xfId="0" applyNumberFormat="1"/>
    <xf numFmtId="0" fontId="7" fillId="5" borderId="4" xfId="0" applyFont="1" applyFill="1" applyBorder="1" applyAlignment="1">
      <alignment horizontal="center"/>
    </xf>
    <xf numFmtId="0" fontId="7" fillId="5" borderId="4" xfId="0" applyFont="1" applyFill="1" applyBorder="1"/>
    <xf numFmtId="1" fontId="0" fillId="4" borderId="0" xfId="0" applyNumberFormat="1" applyFill="1" applyAlignment="1">
      <alignment wrapText="1"/>
    </xf>
    <xf numFmtId="2" fontId="0" fillId="4" borderId="0" xfId="0" applyNumberFormat="1" applyFill="1" applyAlignment="1">
      <alignment wrapText="1"/>
    </xf>
    <xf numFmtId="0" fontId="0" fillId="4" borderId="0" xfId="0" applyFill="1"/>
    <xf numFmtId="4" fontId="0" fillId="0" borderId="0" xfId="0" applyNumberFormat="1"/>
    <xf numFmtId="0" fontId="9" fillId="6" borderId="4" xfId="0" applyFont="1" applyFill="1" applyBorder="1"/>
    <xf numFmtId="4" fontId="9" fillId="6" borderId="4" xfId="0" applyNumberFormat="1" applyFont="1" applyFill="1" applyBorder="1"/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wrapText="1"/>
    </xf>
    <xf numFmtId="0" fontId="0" fillId="6" borderId="0" xfId="0" applyFill="1" applyAlignment="1">
      <alignment wrapText="1"/>
    </xf>
    <xf numFmtId="0" fontId="0" fillId="7" borderId="0" xfId="0" applyFill="1" applyAlignment="1">
      <alignment wrapText="1"/>
    </xf>
    <xf numFmtId="1" fontId="0" fillId="9" borderId="0" xfId="0" applyNumberFormat="1" applyFill="1" applyAlignment="1">
      <alignment wrapText="1"/>
    </xf>
    <xf numFmtId="1" fontId="0" fillId="10" borderId="0" xfId="0" applyNumberFormat="1" applyFill="1" applyAlignment="1">
      <alignment wrapText="1"/>
    </xf>
    <xf numFmtId="0" fontId="0" fillId="10" borderId="0" xfId="0" applyFill="1" applyAlignment="1">
      <alignment wrapText="1"/>
    </xf>
    <xf numFmtId="2" fontId="0" fillId="12" borderId="0" xfId="0" applyNumberFormat="1" applyFill="1" applyAlignment="1">
      <alignment wrapText="1"/>
    </xf>
    <xf numFmtId="2" fontId="0" fillId="9" borderId="0" xfId="0" applyNumberFormat="1" applyFill="1" applyAlignment="1">
      <alignment wrapText="1"/>
    </xf>
    <xf numFmtId="1" fontId="0" fillId="13" borderId="0" xfId="0" applyNumberFormat="1" applyFill="1" applyAlignment="1">
      <alignment wrapText="1"/>
    </xf>
    <xf numFmtId="1" fontId="0" fillId="15" borderId="0" xfId="0" applyNumberFormat="1" applyFill="1" applyAlignment="1">
      <alignment wrapText="1"/>
    </xf>
    <xf numFmtId="1" fontId="0" fillId="16" borderId="0" xfId="0" applyNumberFormat="1" applyFill="1" applyAlignment="1">
      <alignment wrapText="1"/>
    </xf>
    <xf numFmtId="0" fontId="0" fillId="0" borderId="4" xfId="0" applyBorder="1"/>
    <xf numFmtId="0" fontId="0" fillId="0" borderId="0" xfId="0" applyBorder="1"/>
    <xf numFmtId="4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0" fillId="14" borderId="4" xfId="0" applyFont="1" applyFill="1" applyBorder="1" applyAlignment="1">
      <alignment horizontal="left"/>
    </xf>
    <xf numFmtId="4" fontId="10" fillId="14" borderId="4" xfId="0" applyNumberFormat="1" applyFont="1" applyFill="1" applyBorder="1" applyAlignment="1">
      <alignment horizontal="left"/>
    </xf>
    <xf numFmtId="0" fontId="10" fillId="8" borderId="4" xfId="0" applyFont="1" applyFill="1" applyBorder="1" applyAlignment="1">
      <alignment horizontal="left"/>
    </xf>
    <xf numFmtId="0" fontId="10" fillId="11" borderId="4" xfId="0" applyFont="1" applyFill="1" applyBorder="1" applyAlignment="1">
      <alignment horizontal="left"/>
    </xf>
    <xf numFmtId="4" fontId="10" fillId="11" borderId="4" xfId="0" applyNumberFormat="1" applyFont="1" applyFill="1" applyBorder="1" applyAlignment="1">
      <alignment horizontal="left"/>
    </xf>
    <xf numFmtId="0" fontId="10" fillId="10" borderId="4" xfId="0" applyFont="1" applyFill="1" applyBorder="1" applyAlignment="1">
      <alignment horizontal="left"/>
    </xf>
    <xf numFmtId="4" fontId="10" fillId="10" borderId="4" xfId="0" applyNumberFormat="1" applyFont="1" applyFill="1" applyBorder="1" applyAlignment="1">
      <alignment horizontal="left"/>
    </xf>
    <xf numFmtId="0" fontId="10" fillId="9" borderId="4" xfId="0" applyFont="1" applyFill="1" applyBorder="1" applyAlignment="1">
      <alignment horizontal="left"/>
    </xf>
    <xf numFmtId="4" fontId="10" fillId="9" borderId="4" xfId="0" applyNumberFormat="1" applyFont="1" applyFill="1" applyBorder="1" applyAlignment="1">
      <alignment horizontal="left"/>
    </xf>
    <xf numFmtId="2" fontId="10" fillId="8" borderId="4" xfId="0" applyNumberFormat="1" applyFont="1" applyFill="1" applyBorder="1" applyAlignment="1">
      <alignment horizontal="left"/>
    </xf>
    <xf numFmtId="4" fontId="11" fillId="0" borderId="4" xfId="0" applyNumberFormat="1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2" fillId="5" borderId="4" xfId="0" applyFont="1" applyFill="1" applyBorder="1"/>
    <xf numFmtId="4" fontId="13" fillId="3" borderId="4" xfId="0" applyNumberFormat="1" applyFont="1" applyFill="1" applyBorder="1"/>
    <xf numFmtId="0" fontId="14" fillId="6" borderId="4" xfId="0" applyFont="1" applyFill="1" applyBorder="1"/>
    <xf numFmtId="4" fontId="14" fillId="6" borderId="4" xfId="0" applyNumberFormat="1" applyFont="1" applyFill="1" applyBorder="1"/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10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/>
    <xf numFmtId="0" fontId="3" fillId="0" borderId="0" xfId="0" applyFont="1" applyFill="1" applyBorder="1" applyAlignment="1">
      <alignment horizontal="center" vertical="top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Y26"/>
  <sheetViews>
    <sheetView zoomScale="120" zoomScaleNormal="120" workbookViewId="0">
      <selection activeCell="C18" sqref="C18"/>
    </sheetView>
  </sheetViews>
  <sheetFormatPr defaultRowHeight="12.75" x14ac:dyDescent="0.2"/>
  <cols>
    <col min="1" max="1" width="10.42578125" customWidth="1"/>
    <col min="2" max="2" width="14" customWidth="1"/>
    <col min="3" max="4" width="14.42578125" customWidth="1"/>
    <col min="5" max="5" width="14.7109375" customWidth="1"/>
    <col min="6" max="6" width="14.42578125" customWidth="1"/>
    <col min="7" max="7" width="14.28515625" customWidth="1"/>
    <col min="8" max="9" width="13.7109375" customWidth="1"/>
    <col min="10" max="10" width="14.7109375" customWidth="1"/>
    <col min="11" max="11" width="14" customWidth="1"/>
    <col min="12" max="12" width="14.5703125" customWidth="1"/>
    <col min="13" max="15" width="13.85546875" customWidth="1"/>
    <col min="16" max="16" width="12.85546875" customWidth="1"/>
    <col min="17" max="17" width="13.42578125" customWidth="1"/>
    <col min="18" max="18" width="13.7109375" customWidth="1"/>
    <col min="19" max="19" width="14.140625" customWidth="1"/>
    <col min="20" max="20" width="14.28515625" customWidth="1"/>
    <col min="21" max="21" width="13.5703125" customWidth="1"/>
    <col min="22" max="25" width="11.42578125" customWidth="1"/>
  </cols>
  <sheetData>
    <row r="2" spans="1:25" ht="42" customHeight="1" x14ac:dyDescent="0.2">
      <c r="B2" s="81" t="s">
        <v>97</v>
      </c>
      <c r="C2" s="82" t="s">
        <v>147</v>
      </c>
      <c r="D2" s="78" t="s">
        <v>98</v>
      </c>
      <c r="E2" s="82" t="s">
        <v>148</v>
      </c>
      <c r="F2" s="82" t="s">
        <v>149</v>
      </c>
      <c r="G2" s="68" t="s">
        <v>99</v>
      </c>
      <c r="H2" s="67" t="s">
        <v>145</v>
      </c>
      <c r="I2" s="68" t="s">
        <v>146</v>
      </c>
      <c r="J2" s="68" t="s">
        <v>100</v>
      </c>
      <c r="K2" s="83" t="s">
        <v>101</v>
      </c>
      <c r="L2" s="68" t="s">
        <v>102</v>
      </c>
      <c r="M2" s="68" t="s">
        <v>103</v>
      </c>
      <c r="N2" s="68" t="s">
        <v>104</v>
      </c>
      <c r="O2" s="84" t="s">
        <v>105</v>
      </c>
      <c r="P2" s="69"/>
      <c r="Y2" s="64"/>
    </row>
    <row r="3" spans="1:25" ht="15" x14ac:dyDescent="0.25">
      <c r="A3" s="53"/>
      <c r="B3" s="65" t="s">
        <v>159</v>
      </c>
      <c r="C3" s="65" t="s">
        <v>160</v>
      </c>
      <c r="D3" s="65" t="s">
        <v>82</v>
      </c>
      <c r="E3" s="65" t="s">
        <v>83</v>
      </c>
      <c r="F3" s="65" t="s">
        <v>84</v>
      </c>
      <c r="G3" s="65" t="s">
        <v>85</v>
      </c>
      <c r="H3" s="65" t="s">
        <v>86</v>
      </c>
      <c r="I3" s="65" t="s">
        <v>87</v>
      </c>
      <c r="J3" s="65" t="s">
        <v>88</v>
      </c>
      <c r="K3" s="65" t="s">
        <v>89</v>
      </c>
      <c r="L3" s="65" t="s">
        <v>90</v>
      </c>
      <c r="M3" s="65" t="s">
        <v>91</v>
      </c>
      <c r="N3" s="65" t="s">
        <v>92</v>
      </c>
      <c r="O3" s="65" t="s">
        <v>93</v>
      </c>
      <c r="P3" s="104" t="s">
        <v>42</v>
      </c>
    </row>
    <row r="4" spans="1:25" ht="24.75" customHeight="1" x14ac:dyDescent="0.2">
      <c r="A4" s="54" t="s">
        <v>39</v>
      </c>
      <c r="B4" s="55">
        <f>'6.32'!G42</f>
        <v>11439.467753451727</v>
      </c>
      <c r="C4" s="55">
        <f>'6.31'!G42</f>
        <v>3734.3994339700225</v>
      </c>
      <c r="D4" s="55">
        <f>'6.30'!G42</f>
        <v>3048.5503576535039</v>
      </c>
      <c r="E4" s="55">
        <f>'6.29'!G42</f>
        <v>3312.3384639290884</v>
      </c>
      <c r="F4" s="55">
        <f>'6.28'!G42</f>
        <v>1887.8826900409347</v>
      </c>
      <c r="G4" s="55">
        <f>'6.27'!G42</f>
        <v>17269.875163633911</v>
      </c>
      <c r="H4" s="55">
        <f>'6.26'!G42</f>
        <v>36923.098371251574</v>
      </c>
      <c r="I4" s="55">
        <f>'6.25'!G42</f>
        <v>5547.4528448360752</v>
      </c>
      <c r="J4" s="56">
        <f>'6.24'!G42</f>
        <v>11317.165978092005</v>
      </c>
      <c r="K4" s="56">
        <f>'6.23'!G42</f>
        <v>4917.5714984107544</v>
      </c>
      <c r="L4" s="56">
        <f>'6.22'!G42</f>
        <v>4438.8616751275113</v>
      </c>
      <c r="M4" s="56">
        <f>'6.21'!G42</f>
        <v>46870.970465663522</v>
      </c>
      <c r="N4" s="56">
        <f>'6.20'!G42</f>
        <v>4438.8616751275113</v>
      </c>
      <c r="O4" s="56">
        <f>'6.19'!G42</f>
        <v>9780.2405649783032</v>
      </c>
      <c r="P4" s="105">
        <f>SUM(B4:O4)</f>
        <v>164926.73693616645</v>
      </c>
    </row>
    <row r="5" spans="1:25" ht="24.75" customHeight="1" x14ac:dyDescent="0.2">
      <c r="A5" s="54" t="s">
        <v>40</v>
      </c>
      <c r="B5" s="55">
        <f>'6.32'!G43</f>
        <v>2059.1041956213107</v>
      </c>
      <c r="C5" s="55">
        <f>'6.31'!G43</f>
        <v>672.19189811460399</v>
      </c>
      <c r="D5" s="55">
        <f>'6.30'!G43</f>
        <v>548.73906437763071</v>
      </c>
      <c r="E5" s="55">
        <f>'6.29'!G43</f>
        <v>596.22092350723585</v>
      </c>
      <c r="F5" s="55">
        <f>'6.28'!G43</f>
        <v>339.81888420736823</v>
      </c>
      <c r="G5" s="55">
        <f>'6.27'!G43</f>
        <v>3108.577529454104</v>
      </c>
      <c r="H5" s="55">
        <f>'6.26'!G43</f>
        <v>6646.1577068252827</v>
      </c>
      <c r="I5" s="55">
        <f>'6.25'!G43</f>
        <v>998.54151207049347</v>
      </c>
      <c r="J5" s="56">
        <f>'6.24'!G43</f>
        <v>2037.0898760565608</v>
      </c>
      <c r="K5" s="56">
        <f>'6.23'!G43</f>
        <v>885.16286971393572</v>
      </c>
      <c r="L5" s="56">
        <f>'6.22'!G43</f>
        <v>798.99510152295204</v>
      </c>
      <c r="M5" s="56">
        <f>'6.21'!G43</f>
        <v>8436.7746838194344</v>
      </c>
      <c r="N5" s="56">
        <f>'6.20'!G43</f>
        <v>798.99510152295204</v>
      </c>
      <c r="O5" s="56">
        <f>'6.19'!G43</f>
        <v>1760.4433016960945</v>
      </c>
      <c r="P5" s="105">
        <f t="shared" ref="P5:P7" si="0">SUM(B5:O5)</f>
        <v>29686.81264850996</v>
      </c>
    </row>
    <row r="6" spans="1:25" ht="24.75" customHeight="1" x14ac:dyDescent="0.2">
      <c r="A6" s="54" t="s">
        <v>41</v>
      </c>
      <c r="B6" s="55">
        <f>'6.32'!G44</f>
        <v>13498.571949073037</v>
      </c>
      <c r="C6" s="55">
        <f>'6.31'!G44</f>
        <v>4406.5913320846266</v>
      </c>
      <c r="D6" s="55">
        <f>'6.30'!G44</f>
        <v>3597.2894220311346</v>
      </c>
      <c r="E6" s="55">
        <f>'6.29'!G44</f>
        <v>3908.5593874363244</v>
      </c>
      <c r="F6" s="55">
        <f>'6.28'!G44</f>
        <v>2227.7015742483027</v>
      </c>
      <c r="G6" s="55">
        <f>'6.27'!G44</f>
        <v>20378.452693088017</v>
      </c>
      <c r="H6" s="55">
        <f>'6.26'!G44</f>
        <v>43569.256078076854</v>
      </c>
      <c r="I6" s="55">
        <f>'6.25'!G44</f>
        <v>6545.994356906569</v>
      </c>
      <c r="J6" s="56">
        <f>'6.24'!G44</f>
        <v>13354.255854148567</v>
      </c>
      <c r="K6" s="56">
        <f>'6.23'!G44</f>
        <v>5802.7343681246903</v>
      </c>
      <c r="L6" s="56">
        <f>'6.22'!G44</f>
        <v>5237.856776650463</v>
      </c>
      <c r="M6" s="56">
        <f>'6.21'!G44</f>
        <v>55307.745149482958</v>
      </c>
      <c r="N6" s="56">
        <f>'6.20'!G44</f>
        <v>5237.856776650463</v>
      </c>
      <c r="O6" s="56">
        <f>'6.19'!G44</f>
        <v>11540.683866674397</v>
      </c>
      <c r="P6" s="105">
        <f t="shared" si="0"/>
        <v>194613.5495846764</v>
      </c>
    </row>
    <row r="7" spans="1:25" ht="27" customHeight="1" x14ac:dyDescent="0.2">
      <c r="A7" s="58" t="s">
        <v>96</v>
      </c>
      <c r="B7" s="59">
        <f t="shared" ref="B7:O7" si="1">B4+B5</f>
        <v>13498.571949073037</v>
      </c>
      <c r="C7" s="59">
        <f t="shared" si="1"/>
        <v>4406.5913320846266</v>
      </c>
      <c r="D7" s="59">
        <f t="shared" si="1"/>
        <v>3597.2894220311346</v>
      </c>
      <c r="E7" s="59">
        <f t="shared" si="1"/>
        <v>3908.5593874363244</v>
      </c>
      <c r="F7" s="59">
        <f t="shared" si="1"/>
        <v>2227.7015742483027</v>
      </c>
      <c r="G7" s="59">
        <f t="shared" si="1"/>
        <v>20378.452693088017</v>
      </c>
      <c r="H7" s="59">
        <f t="shared" si="1"/>
        <v>43569.256078076854</v>
      </c>
      <c r="I7" s="59">
        <f t="shared" si="1"/>
        <v>6545.994356906569</v>
      </c>
      <c r="J7" s="59">
        <f t="shared" si="1"/>
        <v>13354.255854148567</v>
      </c>
      <c r="K7" s="59">
        <f t="shared" si="1"/>
        <v>5802.7343681246903</v>
      </c>
      <c r="L7" s="59">
        <f t="shared" si="1"/>
        <v>5237.856776650463</v>
      </c>
      <c r="M7" s="59">
        <f t="shared" si="1"/>
        <v>55307.745149482958</v>
      </c>
      <c r="N7" s="59">
        <f t="shared" si="1"/>
        <v>5237.856776650463</v>
      </c>
      <c r="O7" s="59">
        <f t="shared" si="1"/>
        <v>11540.683866674397</v>
      </c>
      <c r="P7" s="105">
        <f t="shared" si="0"/>
        <v>194613.5495846764</v>
      </c>
    </row>
    <row r="9" spans="1:25" ht="38.25" x14ac:dyDescent="0.2">
      <c r="B9" s="84" t="s">
        <v>106</v>
      </c>
      <c r="C9" s="84" t="s">
        <v>108</v>
      </c>
      <c r="D9" s="80" t="s">
        <v>143</v>
      </c>
      <c r="E9" s="85" t="s">
        <v>144</v>
      </c>
      <c r="F9" s="87" t="s">
        <v>132</v>
      </c>
      <c r="G9" s="87" t="s">
        <v>133</v>
      </c>
      <c r="H9" s="87" t="s">
        <v>134</v>
      </c>
      <c r="I9" s="87" t="s">
        <v>135</v>
      </c>
      <c r="J9" s="86" t="s">
        <v>136</v>
      </c>
      <c r="K9" s="86" t="s">
        <v>137</v>
      </c>
      <c r="L9" s="79" t="s">
        <v>155</v>
      </c>
      <c r="Q9" s="70"/>
    </row>
    <row r="10" spans="1:25" ht="14.25" x14ac:dyDescent="0.2">
      <c r="A10" s="53"/>
      <c r="B10" s="65" t="s">
        <v>94</v>
      </c>
      <c r="C10" s="65" t="s">
        <v>95</v>
      </c>
      <c r="D10" s="65" t="s">
        <v>121</v>
      </c>
      <c r="E10" s="77" t="s">
        <v>122</v>
      </c>
      <c r="F10" s="65" t="s">
        <v>123</v>
      </c>
      <c r="G10" s="65" t="s">
        <v>124</v>
      </c>
      <c r="H10" s="65" t="s">
        <v>125</v>
      </c>
      <c r="I10" s="65" t="s">
        <v>126</v>
      </c>
      <c r="J10" s="65" t="s">
        <v>127</v>
      </c>
      <c r="K10" s="65" t="s">
        <v>128</v>
      </c>
      <c r="L10" s="65" t="s">
        <v>129</v>
      </c>
      <c r="M10" s="66" t="s">
        <v>42</v>
      </c>
    </row>
    <row r="11" spans="1:25" ht="14.25" x14ac:dyDescent="0.2">
      <c r="A11" s="54" t="s">
        <v>39</v>
      </c>
      <c r="B11" s="56">
        <f>'6.18'!G42</f>
        <v>1843.1623238621476</v>
      </c>
      <c r="C11" s="56">
        <f>'6.17'!G42</f>
        <v>4039.9154158936326</v>
      </c>
      <c r="D11" s="56">
        <f>'6.16'!G42</f>
        <v>10810.220230881168</v>
      </c>
      <c r="E11" s="56">
        <f>'6.15'!G42</f>
        <v>2995.7927363983872</v>
      </c>
      <c r="F11" s="56">
        <f>'6.14'!G43</f>
        <v>35939.611846189451</v>
      </c>
      <c r="G11" s="56">
        <f>'6.13'!G42</f>
        <v>14285.923684993384</v>
      </c>
      <c r="H11" s="56">
        <f>'6.12'!G42</f>
        <v>6133.5729588342529</v>
      </c>
      <c r="I11" s="56">
        <f>'6.11'!G42</f>
        <v>6133.5729588342529</v>
      </c>
      <c r="J11" s="56">
        <f>'6.10'!G41</f>
        <v>15059.140783911549</v>
      </c>
      <c r="K11" s="57">
        <f>'6.9'!G42</f>
        <v>6036.7913803998044</v>
      </c>
      <c r="L11" s="57">
        <f>'6.8'!G42</f>
        <v>46701.286056480065</v>
      </c>
      <c r="M11" s="105">
        <f>SUM(B11:L11)</f>
        <v>149978.99037667812</v>
      </c>
    </row>
    <row r="12" spans="1:25" ht="14.25" x14ac:dyDescent="0.2">
      <c r="A12" s="54" t="s">
        <v>40</v>
      </c>
      <c r="B12" s="56">
        <f>'6.18'!G43</f>
        <v>331.76921829518653</v>
      </c>
      <c r="C12" s="56">
        <f>'6.17'!G43</f>
        <v>727.18477486085385</v>
      </c>
      <c r="D12" s="56">
        <f>'6.16'!G43</f>
        <v>1945.8396415586103</v>
      </c>
      <c r="E12" s="56">
        <f>'6.15'!G43</f>
        <v>539.24269255170964</v>
      </c>
      <c r="F12" s="56">
        <f>'6.14'!G44</f>
        <v>6469.1301323141006</v>
      </c>
      <c r="G12" s="56">
        <f>'6.13'!G43</f>
        <v>2571.4662632988088</v>
      </c>
      <c r="H12" s="56">
        <f>'6.12'!G43</f>
        <v>1104.0431325901654</v>
      </c>
      <c r="I12" s="56">
        <f>'6.11'!G43</f>
        <v>1104.0431325901654</v>
      </c>
      <c r="J12" s="56">
        <f>'6.10'!G42</f>
        <v>2710.6453411040789</v>
      </c>
      <c r="K12" s="57">
        <f>'6.9'!G43</f>
        <v>1086.6224484719648</v>
      </c>
      <c r="L12" s="57">
        <f>'6.8'!G43</f>
        <v>8406.2314901664122</v>
      </c>
      <c r="M12" s="105">
        <f>SUM(B12:L12)</f>
        <v>26996.218267802054</v>
      </c>
    </row>
    <row r="13" spans="1:25" ht="14.25" x14ac:dyDescent="0.2">
      <c r="A13" s="54" t="s">
        <v>41</v>
      </c>
      <c r="B13" s="56">
        <f>'6.18'!G44</f>
        <v>2174.9315421573342</v>
      </c>
      <c r="C13" s="56">
        <f>'6.17'!G44</f>
        <v>4767.1001907544869</v>
      </c>
      <c r="D13" s="56">
        <f>'6.16'!G44</f>
        <v>12756.059872439779</v>
      </c>
      <c r="E13" s="56">
        <f>'6.15'!G44</f>
        <v>3535.035428950097</v>
      </c>
      <c r="F13" s="56">
        <f>'6.14'!G45</f>
        <v>42408.741978503553</v>
      </c>
      <c r="G13" s="56">
        <f>'6.13'!G44</f>
        <v>16857.389948292192</v>
      </c>
      <c r="H13" s="56">
        <f>'6.12'!G44</f>
        <v>7237.6160914244183</v>
      </c>
      <c r="I13" s="56">
        <f>'6.11'!G44</f>
        <v>7237.6160914244183</v>
      </c>
      <c r="J13" s="56">
        <f>'6.10'!G43</f>
        <v>17769.786125015627</v>
      </c>
      <c r="K13" s="57">
        <f>'6.9'!G44</f>
        <v>7123.4138288717695</v>
      </c>
      <c r="L13" s="57">
        <f>'6.8'!G44</f>
        <v>55107.517546646479</v>
      </c>
      <c r="M13" s="105">
        <f>SUM(B13:L13)</f>
        <v>176975.20864448018</v>
      </c>
    </row>
    <row r="14" spans="1:25" ht="14.25" x14ac:dyDescent="0.2">
      <c r="A14" s="58" t="s">
        <v>96</v>
      </c>
      <c r="B14" s="59">
        <f>B11+B12</f>
        <v>2174.9315421573342</v>
      </c>
      <c r="C14" s="59">
        <f>C11+C12</f>
        <v>4767.1001907544869</v>
      </c>
      <c r="D14" s="59">
        <f>D11+D12</f>
        <v>12756.059872439779</v>
      </c>
      <c r="E14" s="59">
        <f>E11+E12</f>
        <v>3535.035428950097</v>
      </c>
      <c r="F14" s="59">
        <f t="shared" ref="F14:L14" si="2">F11+F12</f>
        <v>42408.741978503553</v>
      </c>
      <c r="G14" s="59">
        <f t="shared" si="2"/>
        <v>16857.389948292192</v>
      </c>
      <c r="H14" s="59">
        <f t="shared" si="2"/>
        <v>7237.6160914244183</v>
      </c>
      <c r="I14" s="59">
        <f t="shared" si="2"/>
        <v>7237.6160914244183</v>
      </c>
      <c r="J14" s="59">
        <f t="shared" si="2"/>
        <v>17769.786125015627</v>
      </c>
      <c r="K14" s="59">
        <f t="shared" si="2"/>
        <v>7123.4138288717695</v>
      </c>
      <c r="L14" s="59">
        <f t="shared" si="2"/>
        <v>55107.517546646479</v>
      </c>
      <c r="M14" s="57">
        <f>SUM(B14:L14)</f>
        <v>176975.20864448018</v>
      </c>
    </row>
    <row r="16" spans="1:25" ht="15.75" x14ac:dyDescent="0.25">
      <c r="A16" s="88"/>
      <c r="B16" s="95" t="s">
        <v>150</v>
      </c>
      <c r="C16" s="97" t="s">
        <v>153</v>
      </c>
      <c r="D16" s="99" t="s">
        <v>152</v>
      </c>
      <c r="E16" s="94" t="s">
        <v>151</v>
      </c>
      <c r="F16" s="92" t="s">
        <v>157</v>
      </c>
      <c r="L16" s="106" t="s">
        <v>39</v>
      </c>
      <c r="M16" s="71" t="s">
        <v>40</v>
      </c>
      <c r="N16" s="71" t="s">
        <v>107</v>
      </c>
    </row>
    <row r="17" spans="1:14" ht="15.75" x14ac:dyDescent="0.25">
      <c r="A17" s="88" t="s">
        <v>39</v>
      </c>
      <c r="B17" s="96">
        <f>D4+K4+E11+F11+G11+H11+I11+J11+K11</f>
        <v>94550.528205625335</v>
      </c>
      <c r="C17" s="98">
        <f>B4+C4+E4+F4</f>
        <v>20374.088341391769</v>
      </c>
      <c r="D17" s="100">
        <f>G4+H4+I4+J4+L4+M4+N4</f>
        <v>126806.28617373212</v>
      </c>
      <c r="E17" s="101">
        <f>O4+B11+C11+D11</f>
        <v>26473.538535615251</v>
      </c>
      <c r="F17" s="93">
        <f>L11</f>
        <v>46701.286056480065</v>
      </c>
      <c r="L17" s="107">
        <f>P4+M11</f>
        <v>314905.7273128446</v>
      </c>
      <c r="M17" s="72">
        <f>P5+M12</f>
        <v>56683.030916312011</v>
      </c>
      <c r="N17" s="72">
        <f>P6+M13</f>
        <v>371588.75822915661</v>
      </c>
    </row>
    <row r="18" spans="1:14" x14ac:dyDescent="0.2">
      <c r="A18" s="88"/>
      <c r="B18" s="103" t="s">
        <v>42</v>
      </c>
      <c r="C18" s="102">
        <f>SUM(B17:F17)</f>
        <v>314905.72731284454</v>
      </c>
      <c r="D18" s="90"/>
      <c r="E18" s="91"/>
      <c r="F18" s="36"/>
      <c r="G18" s="89"/>
    </row>
    <row r="19" spans="1:14" x14ac:dyDescent="0.2">
      <c r="A19" s="89"/>
      <c r="B19" s="89"/>
      <c r="C19" s="89"/>
      <c r="D19" s="89"/>
      <c r="E19" s="89"/>
      <c r="F19" s="89"/>
    </row>
    <row r="20" spans="1:14" x14ac:dyDescent="0.2">
      <c r="A20" s="89"/>
      <c r="B20" s="89"/>
      <c r="C20" s="89"/>
      <c r="D20" s="89"/>
      <c r="E20" s="89"/>
      <c r="F20" s="89"/>
    </row>
    <row r="21" spans="1:14" x14ac:dyDescent="0.2">
      <c r="A21" s="89"/>
      <c r="B21" s="89"/>
      <c r="C21" s="89"/>
      <c r="D21" s="89"/>
      <c r="E21" s="89"/>
      <c r="F21" s="89"/>
    </row>
    <row r="22" spans="1:14" x14ac:dyDescent="0.2">
      <c r="A22" s="89"/>
      <c r="B22" s="89"/>
      <c r="C22" s="89"/>
      <c r="D22" s="89"/>
      <c r="E22" s="89"/>
      <c r="F22" s="89"/>
    </row>
    <row r="23" spans="1:14" x14ac:dyDescent="0.2">
      <c r="A23" s="89"/>
      <c r="B23" s="89"/>
      <c r="C23" s="89"/>
      <c r="D23" s="89"/>
      <c r="E23" s="89"/>
      <c r="F23" s="89"/>
    </row>
    <row r="24" spans="1:14" x14ac:dyDescent="0.2">
      <c r="A24" s="89"/>
      <c r="B24" s="89"/>
      <c r="C24" s="89"/>
      <c r="D24" s="89"/>
      <c r="E24" s="89"/>
      <c r="F24" s="89"/>
    </row>
    <row r="25" spans="1:14" x14ac:dyDescent="0.2">
      <c r="A25" s="89"/>
      <c r="B25" s="89"/>
      <c r="C25" s="89"/>
      <c r="D25" s="89"/>
      <c r="E25" s="89"/>
      <c r="F25" s="89"/>
    </row>
    <row r="26" spans="1:14" x14ac:dyDescent="0.2">
      <c r="A26" s="89"/>
      <c r="B26" s="89"/>
      <c r="C26" s="89"/>
      <c r="D26" s="89"/>
      <c r="E26" s="89"/>
      <c r="F26" s="89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topLeftCell="A16" zoomScaleNormal="100" zoomScaleSheetLayoutView="100" workbookViewId="0">
      <selection activeCell="A4" sqref="A4"/>
    </sheetView>
  </sheetViews>
  <sheetFormatPr defaultRowHeight="12.75" x14ac:dyDescent="0.2"/>
  <cols>
    <col min="1" max="2" width="18.7109375" customWidth="1"/>
    <col min="3" max="7" width="13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164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51" t="s">
        <v>156</v>
      </c>
      <c r="B4" s="52"/>
      <c r="C4" s="52"/>
      <c r="D4" s="52"/>
      <c r="E4" s="52"/>
      <c r="F4" s="52"/>
      <c r="G4" s="52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74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75">
        <v>1801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4.55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18.010000000000002</v>
      </c>
      <c r="F20" s="120">
        <f>C26</f>
        <v>814.68248576000008</v>
      </c>
      <c r="G20" s="120">
        <f>E20*F20</f>
        <v>14672.431568537602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18.010000000000002</v>
      </c>
      <c r="F28" s="120">
        <f>C34</f>
        <v>1199.3266155200004</v>
      </c>
      <c r="G28" s="120">
        <f>E28*F28</f>
        <v>21599.872345515207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76" t="s">
        <v>25</v>
      </c>
      <c r="E36" s="76">
        <v>2</v>
      </c>
      <c r="F36" s="73">
        <f>C36</f>
        <v>80.300000000000011</v>
      </c>
      <c r="G36" s="73">
        <f>F36*E36</f>
        <v>160.60000000000002</v>
      </c>
    </row>
    <row r="37" spans="1:7" x14ac:dyDescent="0.2">
      <c r="A37" s="28" t="s">
        <v>55</v>
      </c>
      <c r="B37" s="29" t="s">
        <v>117</v>
      </c>
      <c r="C37" s="35">
        <f>97*1.1</f>
        <v>106.7</v>
      </c>
      <c r="D37" s="76" t="s">
        <v>25</v>
      </c>
      <c r="E37" s="76">
        <v>3</v>
      </c>
      <c r="F37" s="73">
        <f>C37</f>
        <v>106.7</v>
      </c>
      <c r="G37" s="73">
        <f>F37*E37</f>
        <v>320.10000000000002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27</v>
      </c>
      <c r="B39" s="29" t="s">
        <v>28</v>
      </c>
      <c r="C39" s="35">
        <f>87.6*1.1</f>
        <v>96.36</v>
      </c>
      <c r="D39" s="76" t="s">
        <v>25</v>
      </c>
      <c r="E39" s="76">
        <v>6</v>
      </c>
      <c r="F39" s="73">
        <f>C39</f>
        <v>96.36</v>
      </c>
      <c r="G39" s="73">
        <f>F39*E39</f>
        <v>578.16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37331.163914052813</v>
      </c>
    </row>
    <row r="41" spans="1:7" ht="27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46701.286056480065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46701.286056480065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8406.2314901664122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55107.517546646479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29"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</mergeCells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3" zoomScale="80" zoomScaleNormal="100" zoomScaleSheetLayoutView="80" workbookViewId="0">
      <selection activeCell="A4" sqref="A4"/>
    </sheetView>
  </sheetViews>
  <sheetFormatPr defaultRowHeight="12.75" x14ac:dyDescent="0.2"/>
  <cols>
    <col min="1" max="2" width="19" customWidth="1"/>
    <col min="7" max="7" width="18.28515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165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51" t="s">
        <v>131</v>
      </c>
      <c r="B4" s="52"/>
      <c r="C4" s="52"/>
      <c r="D4" s="52"/>
      <c r="E4" s="52"/>
      <c r="F4" s="52"/>
      <c r="G4" s="52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61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62">
        <v>180.7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3.1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1.8069999999999999</v>
      </c>
      <c r="F20" s="120">
        <f>C26</f>
        <v>853.37100992000023</v>
      </c>
      <c r="G20" s="120">
        <f>E20*F20</f>
        <v>1542.0414149254404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1.8069999999999999</v>
      </c>
      <c r="F28" s="120">
        <f>C34</f>
        <v>1255.2469459200004</v>
      </c>
      <c r="G28" s="120">
        <f>E28*F28</f>
        <v>2268.2312312774407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63" t="s">
        <v>25</v>
      </c>
      <c r="E36" s="63">
        <v>2</v>
      </c>
      <c r="F36" s="60">
        <f>C36</f>
        <v>80.300000000000011</v>
      </c>
      <c r="G36" s="60">
        <f>F36*E36</f>
        <v>160.60000000000002</v>
      </c>
    </row>
    <row r="37" spans="1:7" ht="25.5" x14ac:dyDescent="0.2">
      <c r="A37" s="28" t="s">
        <v>55</v>
      </c>
      <c r="B37" s="29" t="s">
        <v>53</v>
      </c>
      <c r="C37" s="35">
        <f>83.8*1.1</f>
        <v>92.18</v>
      </c>
      <c r="D37" s="63" t="s">
        <v>25</v>
      </c>
      <c r="E37" s="63">
        <v>3</v>
      </c>
      <c r="F37" s="60">
        <f>C37</f>
        <v>92.18</v>
      </c>
      <c r="G37" s="60">
        <f>F37*E37</f>
        <v>276.54000000000002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27</v>
      </c>
      <c r="B39" s="29" t="s">
        <v>28</v>
      </c>
      <c r="C39" s="35">
        <f>87.6*1.1</f>
        <v>96.36</v>
      </c>
      <c r="D39" s="63" t="s">
        <v>25</v>
      </c>
      <c r="E39" s="63">
        <v>6</v>
      </c>
      <c r="F39" s="60">
        <f>C39</f>
        <v>96.36</v>
      </c>
      <c r="G39" s="60">
        <f>F39*E39</f>
        <v>578.16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4825.5726462028815</v>
      </c>
    </row>
    <row r="41" spans="1:7" ht="25.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6036.7913803998044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6036.7913803998044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1086.6224484719648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7123.4138288717695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29"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zoomScale="80" zoomScaleNormal="100" zoomScaleSheetLayoutView="80" workbookViewId="0">
      <selection activeCell="K36" sqref="K36"/>
    </sheetView>
  </sheetViews>
  <sheetFormatPr defaultRowHeight="12.75" x14ac:dyDescent="0.2"/>
  <cols>
    <col min="1" max="2" width="20.7109375" customWidth="1"/>
    <col min="3" max="7" width="13" customWidth="1"/>
  </cols>
  <sheetData>
    <row r="1" spans="1:7" ht="24.75" customHeight="1" x14ac:dyDescent="0.2">
      <c r="A1" s="125" t="s">
        <v>166</v>
      </c>
      <c r="B1" s="126"/>
      <c r="C1" s="126"/>
      <c r="D1" s="126"/>
      <c r="E1" s="126"/>
      <c r="F1" s="126"/>
      <c r="G1" s="126"/>
    </row>
    <row r="2" spans="1:7" ht="15" x14ac:dyDescent="0.2">
      <c r="A2" s="127" t="s">
        <v>45</v>
      </c>
      <c r="B2" s="128"/>
      <c r="C2" s="128"/>
      <c r="D2" s="128"/>
      <c r="E2" s="128"/>
      <c r="F2" s="128"/>
      <c r="G2" s="128"/>
    </row>
    <row r="3" spans="1:7" ht="15.75" x14ac:dyDescent="0.2">
      <c r="A3" s="51" t="s">
        <v>130</v>
      </c>
      <c r="B3" s="52"/>
      <c r="C3" s="52"/>
      <c r="D3" s="52"/>
      <c r="E3" s="52"/>
      <c r="F3" s="52"/>
      <c r="G3" s="52"/>
    </row>
    <row r="4" spans="1:7" ht="15" x14ac:dyDescent="0.2">
      <c r="A4" s="129" t="s">
        <v>36</v>
      </c>
      <c r="B4" s="129"/>
      <c r="C4" s="129"/>
      <c r="D4" s="129"/>
      <c r="E4" s="129"/>
      <c r="F4" s="129"/>
      <c r="G4" s="129"/>
    </row>
    <row r="5" spans="1:7" ht="15" x14ac:dyDescent="0.2">
      <c r="A5" s="8"/>
      <c r="B5" s="8"/>
      <c r="C5" s="8"/>
      <c r="D5" s="130"/>
      <c r="E5" s="130"/>
      <c r="F5" s="131"/>
      <c r="G5" s="131"/>
    </row>
    <row r="6" spans="1:7" ht="15" x14ac:dyDescent="0.2">
      <c r="A6" s="20" t="s">
        <v>138</v>
      </c>
      <c r="B6" s="21"/>
      <c r="C6" s="22"/>
      <c r="D6" s="8"/>
      <c r="E6" s="9"/>
      <c r="F6" s="10"/>
      <c r="G6" s="10"/>
    </row>
    <row r="7" spans="1:7" x14ac:dyDescent="0.2">
      <c r="A7" s="132" t="s">
        <v>7</v>
      </c>
      <c r="B7" s="135" t="s">
        <v>6</v>
      </c>
      <c r="C7" s="136"/>
      <c r="D7" s="135" t="s">
        <v>11</v>
      </c>
      <c r="E7" s="135" t="s">
        <v>12</v>
      </c>
      <c r="F7" s="132" t="s">
        <v>13</v>
      </c>
      <c r="G7" s="132" t="s">
        <v>14</v>
      </c>
    </row>
    <row r="8" spans="1:7" x14ac:dyDescent="0.2">
      <c r="A8" s="133"/>
      <c r="B8" s="137"/>
      <c r="C8" s="138"/>
      <c r="D8" s="137"/>
      <c r="E8" s="137"/>
      <c r="F8" s="133"/>
      <c r="G8" s="133"/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4"/>
      <c r="B10" s="139"/>
      <c r="C10" s="140"/>
      <c r="D10" s="139"/>
      <c r="E10" s="139"/>
      <c r="F10" s="134"/>
      <c r="G10" s="134"/>
    </row>
    <row r="11" spans="1:7" x14ac:dyDescent="0.2">
      <c r="A11" s="7">
        <v>1</v>
      </c>
      <c r="B11" s="141">
        <v>2</v>
      </c>
      <c r="C11" s="142"/>
      <c r="D11" s="38">
        <v>3</v>
      </c>
      <c r="E11" s="61">
        <v>4</v>
      </c>
      <c r="F11" s="7">
        <v>5</v>
      </c>
      <c r="G11" s="7">
        <v>5</v>
      </c>
    </row>
    <row r="12" spans="1:7" x14ac:dyDescent="0.2">
      <c r="A12" s="143" t="s">
        <v>26</v>
      </c>
      <c r="B12" s="144"/>
      <c r="C12" s="144"/>
      <c r="D12" s="144"/>
      <c r="E12" s="144"/>
      <c r="F12" s="144"/>
      <c r="G12" s="145"/>
    </row>
    <row r="13" spans="1:7" ht="25.5" x14ac:dyDescent="0.2">
      <c r="A13" s="146" t="s">
        <v>33</v>
      </c>
      <c r="B13" s="24" t="s">
        <v>2</v>
      </c>
      <c r="C13" s="62">
        <v>527.29999999999995</v>
      </c>
      <c r="D13" s="149"/>
      <c r="E13" s="150"/>
      <c r="F13" s="150"/>
      <c r="G13" s="151"/>
    </row>
    <row r="14" spans="1:7" x14ac:dyDescent="0.2">
      <c r="A14" s="147"/>
      <c r="B14" s="23" t="s">
        <v>3</v>
      </c>
      <c r="C14" s="25">
        <v>2.5</v>
      </c>
      <c r="D14" s="152"/>
      <c r="E14" s="153"/>
      <c r="F14" s="153"/>
      <c r="G14" s="154"/>
    </row>
    <row r="15" spans="1:7" x14ac:dyDescent="0.2">
      <c r="A15" s="147"/>
      <c r="B15" s="23" t="s">
        <v>4</v>
      </c>
      <c r="C15" s="25">
        <v>1</v>
      </c>
      <c r="D15" s="152"/>
      <c r="E15" s="153"/>
      <c r="F15" s="153"/>
      <c r="G15" s="154"/>
    </row>
    <row r="16" spans="1:7" x14ac:dyDescent="0.2">
      <c r="A16" s="147"/>
      <c r="B16" s="23" t="s">
        <v>37</v>
      </c>
      <c r="C16" s="25"/>
      <c r="D16" s="152"/>
      <c r="E16" s="153"/>
      <c r="F16" s="153"/>
      <c r="G16" s="154"/>
    </row>
    <row r="17" spans="1:7" x14ac:dyDescent="0.2">
      <c r="A17" s="148"/>
      <c r="B17" s="23" t="s">
        <v>16</v>
      </c>
      <c r="C17" s="25">
        <v>0.8</v>
      </c>
      <c r="D17" s="155"/>
      <c r="E17" s="156"/>
      <c r="F17" s="156"/>
      <c r="G17" s="157"/>
    </row>
    <row r="18" spans="1:7" ht="15.75" x14ac:dyDescent="0.2">
      <c r="A18" s="110" t="s">
        <v>5</v>
      </c>
      <c r="B18" s="111"/>
      <c r="C18" s="111"/>
      <c r="D18" s="111"/>
      <c r="E18" s="111"/>
      <c r="F18" s="111"/>
      <c r="G18" s="112"/>
    </row>
    <row r="19" spans="1:7" ht="25.5" x14ac:dyDescent="0.2">
      <c r="A19" s="28" t="s">
        <v>8</v>
      </c>
      <c r="B19" s="29" t="s">
        <v>15</v>
      </c>
      <c r="C19" s="26" t="s">
        <v>17</v>
      </c>
      <c r="D19" s="117" t="s">
        <v>21</v>
      </c>
      <c r="E19" s="117">
        <f>C13/100</f>
        <v>5.2729999999999997</v>
      </c>
      <c r="F19" s="120">
        <f>C25</f>
        <v>853.37100992000023</v>
      </c>
      <c r="G19" s="120">
        <f>E19*F19</f>
        <v>4499.8253353081609</v>
      </c>
    </row>
    <row r="20" spans="1:7" ht="25.5" x14ac:dyDescent="0.2">
      <c r="A20" s="28" t="s">
        <v>9</v>
      </c>
      <c r="B20" s="29" t="s">
        <v>18</v>
      </c>
      <c r="C20" s="26" t="s">
        <v>17</v>
      </c>
      <c r="D20" s="118"/>
      <c r="E20" s="118"/>
      <c r="F20" s="121"/>
      <c r="G20" s="121"/>
    </row>
    <row r="21" spans="1:7" ht="25.5" x14ac:dyDescent="0.2">
      <c r="A21" s="28" t="s">
        <v>10</v>
      </c>
      <c r="B21" s="29" t="s">
        <v>49</v>
      </c>
      <c r="C21" s="26">
        <f>(3.55+12.33+2.8+13.94+9.8+13.58+2.76)/100</f>
        <v>0.58760000000000001</v>
      </c>
      <c r="D21" s="118"/>
      <c r="E21" s="118"/>
      <c r="F21" s="121"/>
      <c r="G21" s="121"/>
    </row>
    <row r="22" spans="1:7" x14ac:dyDescent="0.2">
      <c r="A22" s="28" t="s">
        <v>47</v>
      </c>
      <c r="B22" s="29" t="s">
        <v>51</v>
      </c>
      <c r="C22" s="26">
        <v>383.8</v>
      </c>
      <c r="D22" s="118"/>
      <c r="E22" s="118"/>
      <c r="F22" s="121"/>
      <c r="G22" s="121"/>
    </row>
    <row r="23" spans="1:7" x14ac:dyDescent="0.2">
      <c r="A23" s="28" t="s">
        <v>19</v>
      </c>
      <c r="B23" s="29" t="s">
        <v>46</v>
      </c>
      <c r="C23" s="26">
        <v>4.3</v>
      </c>
      <c r="D23" s="118"/>
      <c r="E23" s="118"/>
      <c r="F23" s="121"/>
      <c r="G23" s="121"/>
    </row>
    <row r="24" spans="1:7" x14ac:dyDescent="0.2">
      <c r="A24" s="28" t="s">
        <v>34</v>
      </c>
      <c r="B24" s="29" t="s">
        <v>20</v>
      </c>
      <c r="C24" s="26">
        <v>1.1000000000000001</v>
      </c>
      <c r="D24" s="118"/>
      <c r="E24" s="118"/>
      <c r="F24" s="121"/>
      <c r="G24" s="121"/>
    </row>
    <row r="25" spans="1:7" x14ac:dyDescent="0.2">
      <c r="A25" s="28"/>
      <c r="B25" s="30" t="s">
        <v>43</v>
      </c>
      <c r="C25" s="27">
        <f>C21*C22*C23*C24*C17</f>
        <v>853.37100992000023</v>
      </c>
      <c r="D25" s="119"/>
      <c r="E25" s="119"/>
      <c r="F25" s="122"/>
      <c r="G25" s="122"/>
    </row>
    <row r="26" spans="1:7" ht="15.75" x14ac:dyDescent="0.2">
      <c r="A26" s="110" t="s">
        <v>22</v>
      </c>
      <c r="B26" s="111"/>
      <c r="C26" s="111"/>
      <c r="D26" s="111"/>
      <c r="E26" s="111"/>
      <c r="F26" s="111"/>
      <c r="G26" s="112"/>
    </row>
    <row r="27" spans="1:7" ht="25.5" x14ac:dyDescent="0.2">
      <c r="A27" s="28" t="s">
        <v>8</v>
      </c>
      <c r="B27" s="29" t="s">
        <v>15</v>
      </c>
      <c r="C27" s="26" t="s">
        <v>17</v>
      </c>
      <c r="D27" s="117" t="s">
        <v>21</v>
      </c>
      <c r="E27" s="117">
        <f>C13/100</f>
        <v>5.2729999999999997</v>
      </c>
      <c r="F27" s="120">
        <f>C33</f>
        <v>1255.2469459200004</v>
      </c>
      <c r="G27" s="120">
        <f>E27*F27</f>
        <v>6618.9171458361616</v>
      </c>
    </row>
    <row r="28" spans="1:7" ht="25.5" x14ac:dyDescent="0.2">
      <c r="A28" s="28" t="s">
        <v>23</v>
      </c>
      <c r="B28" s="29" t="s">
        <v>18</v>
      </c>
      <c r="C28" s="26" t="s">
        <v>17</v>
      </c>
      <c r="D28" s="118"/>
      <c r="E28" s="118"/>
      <c r="F28" s="121"/>
      <c r="G28" s="121"/>
    </row>
    <row r="29" spans="1:7" ht="25.5" x14ac:dyDescent="0.2">
      <c r="A29" s="28" t="s">
        <v>24</v>
      </c>
      <c r="B29" s="29" t="s">
        <v>50</v>
      </c>
      <c r="C29" s="26">
        <f>(7.34+32.5+5.29+37.7+4.1)/100</f>
        <v>0.86930000000000007</v>
      </c>
      <c r="D29" s="118"/>
      <c r="E29" s="118"/>
      <c r="F29" s="121"/>
      <c r="G29" s="121"/>
    </row>
    <row r="30" spans="1:7" x14ac:dyDescent="0.2">
      <c r="A30" s="28" t="s">
        <v>48</v>
      </c>
      <c r="B30" s="29" t="s">
        <v>52</v>
      </c>
      <c r="C30" s="26">
        <v>381.6</v>
      </c>
      <c r="D30" s="118"/>
      <c r="E30" s="118"/>
      <c r="F30" s="121"/>
      <c r="G30" s="121"/>
    </row>
    <row r="31" spans="1:7" x14ac:dyDescent="0.2">
      <c r="A31" s="28" t="s">
        <v>19</v>
      </c>
      <c r="B31" s="29" t="s">
        <v>46</v>
      </c>
      <c r="C31" s="26">
        <v>4.3</v>
      </c>
      <c r="D31" s="118"/>
      <c r="E31" s="118"/>
      <c r="F31" s="121"/>
      <c r="G31" s="121"/>
    </row>
    <row r="32" spans="1:7" x14ac:dyDescent="0.2">
      <c r="A32" s="28" t="s">
        <v>34</v>
      </c>
      <c r="B32" s="29" t="s">
        <v>20</v>
      </c>
      <c r="C32" s="26">
        <v>1.1000000000000001</v>
      </c>
      <c r="D32" s="118"/>
      <c r="E32" s="118"/>
      <c r="F32" s="121"/>
      <c r="G32" s="121"/>
    </row>
    <row r="33" spans="1:7" x14ac:dyDescent="0.2">
      <c r="A33" s="28"/>
      <c r="B33" s="30" t="s">
        <v>38</v>
      </c>
      <c r="C33" s="27">
        <f>C30*C29*C31*C32*C17</f>
        <v>1255.2469459200004</v>
      </c>
      <c r="D33" s="119"/>
      <c r="E33" s="119"/>
      <c r="F33" s="122"/>
      <c r="G33" s="122"/>
    </row>
    <row r="34" spans="1:7" ht="15.75" x14ac:dyDescent="0.2">
      <c r="A34" s="110" t="s">
        <v>29</v>
      </c>
      <c r="B34" s="111"/>
      <c r="C34" s="111"/>
      <c r="D34" s="111"/>
      <c r="E34" s="111"/>
      <c r="F34" s="111"/>
      <c r="G34" s="112"/>
    </row>
    <row r="35" spans="1:7" x14ac:dyDescent="0.2">
      <c r="A35" s="28" t="s">
        <v>30</v>
      </c>
      <c r="B35" s="29" t="s">
        <v>31</v>
      </c>
      <c r="C35" s="35">
        <f>73*1.1</f>
        <v>80.300000000000011</v>
      </c>
      <c r="D35" s="63" t="s">
        <v>25</v>
      </c>
      <c r="E35" s="63">
        <v>2</v>
      </c>
      <c r="F35" s="60">
        <f>C35</f>
        <v>80.300000000000011</v>
      </c>
      <c r="G35" s="60">
        <f>F35*E35</f>
        <v>160.60000000000002</v>
      </c>
    </row>
    <row r="36" spans="1:7" x14ac:dyDescent="0.2">
      <c r="A36" s="28" t="s">
        <v>55</v>
      </c>
      <c r="B36" s="29" t="s">
        <v>53</v>
      </c>
      <c r="C36" s="35">
        <f>83.8*1.1</f>
        <v>92.18</v>
      </c>
      <c r="D36" s="63" t="s">
        <v>25</v>
      </c>
      <c r="E36" s="63">
        <v>3</v>
      </c>
      <c r="F36" s="60">
        <f>C36</f>
        <v>92.18</v>
      </c>
      <c r="G36" s="60">
        <f>F36*E36</f>
        <v>276.54000000000002</v>
      </c>
    </row>
    <row r="37" spans="1:7" ht="15.75" x14ac:dyDescent="0.2">
      <c r="A37" s="110" t="s">
        <v>32</v>
      </c>
      <c r="B37" s="111"/>
      <c r="C37" s="111"/>
      <c r="D37" s="111"/>
      <c r="E37" s="111"/>
      <c r="F37" s="111"/>
      <c r="G37" s="112"/>
    </row>
    <row r="38" spans="1:7" x14ac:dyDescent="0.2">
      <c r="A38" s="28" t="s">
        <v>56</v>
      </c>
      <c r="B38" s="29" t="s">
        <v>54</v>
      </c>
      <c r="C38" s="35">
        <f>73*1.1</f>
        <v>80.300000000000011</v>
      </c>
      <c r="D38" s="63" t="s">
        <v>25</v>
      </c>
      <c r="E38" s="63">
        <v>6</v>
      </c>
      <c r="F38" s="60">
        <f>C38</f>
        <v>80.300000000000011</v>
      </c>
      <c r="G38" s="60">
        <f>F38*E38</f>
        <v>481.80000000000007</v>
      </c>
    </row>
    <row r="39" spans="1:7" x14ac:dyDescent="0.2">
      <c r="A39" s="2"/>
      <c r="B39" s="113" t="s">
        <v>44</v>
      </c>
      <c r="C39" s="114"/>
      <c r="D39" s="37"/>
      <c r="E39" s="37"/>
      <c r="F39" s="17"/>
      <c r="G39" s="31">
        <f>G19+G27+G35+G36+G38</f>
        <v>12037.682481144324</v>
      </c>
    </row>
    <row r="40" spans="1:7" ht="25.5" customHeight="1" x14ac:dyDescent="0.2">
      <c r="A40" s="2"/>
      <c r="B40" s="115" t="s">
        <v>154</v>
      </c>
      <c r="C40" s="116"/>
      <c r="D40" s="34"/>
      <c r="E40" s="19"/>
      <c r="F40" s="14"/>
      <c r="G40" s="32">
        <f>G39*4.17*0.3</f>
        <v>15059.140783911549</v>
      </c>
    </row>
    <row r="41" spans="1:7" x14ac:dyDescent="0.2">
      <c r="A41" s="11"/>
      <c r="B41" s="12" t="s">
        <v>0</v>
      </c>
      <c r="C41" s="12"/>
      <c r="D41" s="13"/>
      <c r="E41" s="12"/>
      <c r="F41" s="18"/>
      <c r="G41" s="33">
        <f>G40</f>
        <v>15059.140783911549</v>
      </c>
    </row>
    <row r="42" spans="1:7" x14ac:dyDescent="0.2">
      <c r="A42" s="11"/>
      <c r="B42" s="12" t="s">
        <v>1</v>
      </c>
      <c r="C42" s="12"/>
      <c r="D42" s="13"/>
      <c r="E42" s="12"/>
      <c r="F42" s="18"/>
      <c r="G42" s="33">
        <f>G41*0.18</f>
        <v>2710.6453411040789</v>
      </c>
    </row>
    <row r="43" spans="1:7" x14ac:dyDescent="0.2">
      <c r="A43" s="11"/>
      <c r="B43" s="12" t="s">
        <v>0</v>
      </c>
      <c r="C43" s="12"/>
      <c r="D43" s="13"/>
      <c r="E43" s="12"/>
      <c r="F43" s="18"/>
      <c r="G43" s="33">
        <f>G41+G42</f>
        <v>17769.786125015627</v>
      </c>
    </row>
    <row r="44" spans="1:7" x14ac:dyDescent="0.2">
      <c r="A44" s="4"/>
      <c r="B44" s="4"/>
    </row>
    <row r="45" spans="1:7" x14ac:dyDescent="0.2">
      <c r="A45" s="3"/>
      <c r="B45" s="3"/>
      <c r="C45" s="4"/>
      <c r="D45" s="4"/>
      <c r="E45" s="4"/>
      <c r="F45" s="4"/>
      <c r="G45" s="4"/>
    </row>
    <row r="46" spans="1:7" ht="15.75" x14ac:dyDescent="0.25">
      <c r="A46" s="108" t="s">
        <v>161</v>
      </c>
      <c r="B46" s="109"/>
      <c r="C46" s="109"/>
      <c r="D46" s="109"/>
      <c r="E46" s="108" t="s">
        <v>162</v>
      </c>
      <c r="F46" s="108"/>
      <c r="G46" s="4"/>
    </row>
    <row r="47" spans="1:7" ht="15.75" x14ac:dyDescent="0.25">
      <c r="A47" s="109"/>
      <c r="B47" s="109"/>
      <c r="C47" s="109"/>
      <c r="D47" s="109"/>
      <c r="E47" s="109"/>
      <c r="F47" s="109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8" t="s">
        <v>163</v>
      </c>
      <c r="B49" s="109"/>
      <c r="C49" s="109"/>
      <c r="D49" s="109"/>
      <c r="E49" s="108" t="s">
        <v>35</v>
      </c>
      <c r="F49" s="108"/>
      <c r="G49" s="4"/>
    </row>
  </sheetData>
  <mergeCells count="28">
    <mergeCell ref="B40:C40"/>
    <mergeCell ref="A26:G26"/>
    <mergeCell ref="D27:D33"/>
    <mergeCell ref="E27:E33"/>
    <mergeCell ref="F27:F33"/>
    <mergeCell ref="G27:G33"/>
    <mergeCell ref="A34:G34"/>
    <mergeCell ref="A13:A17"/>
    <mergeCell ref="D13:G17"/>
    <mergeCell ref="A18:G18"/>
    <mergeCell ref="A37:G37"/>
    <mergeCell ref="B39:C39"/>
    <mergeCell ref="D19:D25"/>
    <mergeCell ref="E19:E25"/>
    <mergeCell ref="F19:F25"/>
    <mergeCell ref="G19:G25"/>
    <mergeCell ref="B11:C11"/>
    <mergeCell ref="A12:G12"/>
    <mergeCell ref="A1:G1"/>
    <mergeCell ref="A2:G2"/>
    <mergeCell ref="A4:G4"/>
    <mergeCell ref="D5:G5"/>
    <mergeCell ref="A7:A10"/>
    <mergeCell ref="B7:C10"/>
    <mergeCell ref="D7:D10"/>
    <mergeCell ref="E7:E10"/>
    <mergeCell ref="F7:F10"/>
    <mergeCell ref="G7:G10"/>
  </mergeCells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view="pageBreakPreview" zoomScale="90" zoomScaleNormal="100" zoomScaleSheetLayoutView="90" workbookViewId="0">
      <selection activeCell="A4" sqref="A4:G4"/>
    </sheetView>
  </sheetViews>
  <sheetFormatPr defaultRowHeight="12.75" x14ac:dyDescent="0.2"/>
  <cols>
    <col min="1" max="2" width="19.28515625" customWidth="1"/>
    <col min="3" max="7" width="11.710937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167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120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61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62">
        <v>176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4.5999999999999996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1.76</v>
      </c>
      <c r="F20" s="120">
        <f>C26</f>
        <v>814.68248576000008</v>
      </c>
      <c r="G20" s="120">
        <f>E20*F20</f>
        <v>1433.8411749376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1.76</v>
      </c>
      <c r="F28" s="120">
        <f>C34</f>
        <v>1199.3266155200004</v>
      </c>
      <c r="G28" s="120">
        <f>E28*F28</f>
        <v>2110.8148433152005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63" t="s">
        <v>25</v>
      </c>
      <c r="E36" s="63">
        <v>2</v>
      </c>
      <c r="F36" s="60">
        <f>C36</f>
        <v>80.300000000000011</v>
      </c>
      <c r="G36" s="60">
        <f>F36*E36</f>
        <v>160.60000000000002</v>
      </c>
    </row>
    <row r="37" spans="1:7" x14ac:dyDescent="0.2">
      <c r="A37" s="28" t="s">
        <v>65</v>
      </c>
      <c r="B37" s="29" t="s">
        <v>117</v>
      </c>
      <c r="C37" s="35">
        <f>97*1.1</f>
        <v>106.7</v>
      </c>
      <c r="D37" s="63" t="s">
        <v>25</v>
      </c>
      <c r="E37" s="63">
        <v>4</v>
      </c>
      <c r="F37" s="60">
        <f>C37</f>
        <v>106.7</v>
      </c>
      <c r="G37" s="60">
        <f>F37*E37</f>
        <v>426.8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27</v>
      </c>
      <c r="B39" s="29" t="s">
        <v>28</v>
      </c>
      <c r="C39" s="35">
        <f>87.6*1.1</f>
        <v>96.36</v>
      </c>
      <c r="D39" s="63" t="s">
        <v>25</v>
      </c>
      <c r="E39" s="63">
        <v>8</v>
      </c>
      <c r="F39" s="60">
        <f>C39</f>
        <v>96.36</v>
      </c>
      <c r="G39" s="60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4902.9360182528007</v>
      </c>
    </row>
    <row r="41" spans="1:7" ht="26.2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6133.5729588342529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6133.5729588342529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1104.0431325901654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7237.6160914244183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D6:G6"/>
    <mergeCell ref="E1:G1"/>
    <mergeCell ref="A2:G2"/>
    <mergeCell ref="A3:G3"/>
    <mergeCell ref="A4:G4"/>
    <mergeCell ref="A5:G5"/>
  </mergeCells>
  <pageMargins left="0.7" right="0.7" top="0.75" bottom="0.75" header="0.3" footer="0.3"/>
  <pageSetup paperSize="9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4" zoomScale="80" zoomScaleNormal="100" zoomScaleSheetLayoutView="80" workbookViewId="0">
      <selection activeCell="A4" sqref="A4:G4"/>
    </sheetView>
  </sheetViews>
  <sheetFormatPr defaultRowHeight="12.75" x14ac:dyDescent="0.2"/>
  <cols>
    <col min="1" max="2" width="20.42578125" customWidth="1"/>
    <col min="3" max="8" width="10.8554687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168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119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61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62">
        <v>176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4.5999999999999996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1.76</v>
      </c>
      <c r="F20" s="120">
        <f>C26</f>
        <v>814.68248576000008</v>
      </c>
      <c r="G20" s="120">
        <f>E20*F20</f>
        <v>1433.8411749376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1.76</v>
      </c>
      <c r="F28" s="120">
        <f>C34</f>
        <v>1199.3266155200004</v>
      </c>
      <c r="G28" s="120">
        <f>E28*F28</f>
        <v>2110.8148433152005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63" t="s">
        <v>25</v>
      </c>
      <c r="E36" s="63">
        <v>2</v>
      </c>
      <c r="F36" s="60">
        <f>C36</f>
        <v>80.300000000000011</v>
      </c>
      <c r="G36" s="60">
        <f>F36*E36</f>
        <v>160.60000000000002</v>
      </c>
    </row>
    <row r="37" spans="1:7" x14ac:dyDescent="0.2">
      <c r="A37" s="28" t="s">
        <v>65</v>
      </c>
      <c r="B37" s="29" t="s">
        <v>117</v>
      </c>
      <c r="C37" s="35">
        <f>97*1.1</f>
        <v>106.7</v>
      </c>
      <c r="D37" s="63" t="s">
        <v>25</v>
      </c>
      <c r="E37" s="63">
        <v>4</v>
      </c>
      <c r="F37" s="60">
        <f>C37</f>
        <v>106.7</v>
      </c>
      <c r="G37" s="60">
        <f>F37*E37</f>
        <v>426.8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27</v>
      </c>
      <c r="B39" s="29" t="s">
        <v>28</v>
      </c>
      <c r="C39" s="35">
        <f>87.6*1.1</f>
        <v>96.36</v>
      </c>
      <c r="D39" s="63" t="s">
        <v>25</v>
      </c>
      <c r="E39" s="63">
        <v>8</v>
      </c>
      <c r="F39" s="60">
        <f>C39</f>
        <v>96.36</v>
      </c>
      <c r="G39" s="60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4902.9360182528007</v>
      </c>
    </row>
    <row r="41" spans="1:7" ht="24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6133.5729588342529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6133.5729588342529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1104.0431325901654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7237.6160914244183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D6:G6"/>
    <mergeCell ref="E1:G1"/>
    <mergeCell ref="A2:G2"/>
    <mergeCell ref="A3:G3"/>
    <mergeCell ref="A4:G4"/>
    <mergeCell ref="A5:G5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0" zoomScale="90" zoomScaleNormal="100" zoomScaleSheetLayoutView="90" workbookViewId="0">
      <selection activeCell="A4" sqref="A4:G4"/>
    </sheetView>
  </sheetViews>
  <sheetFormatPr defaultRowHeight="12.75" x14ac:dyDescent="0.2"/>
  <cols>
    <col min="1" max="2" width="18.85546875" customWidth="1"/>
    <col min="3" max="7" width="12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169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118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61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62">
        <v>486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3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4.8600000000000003</v>
      </c>
      <c r="F20" s="120">
        <f>C26</f>
        <v>853.37100992000023</v>
      </c>
      <c r="G20" s="120">
        <f>E20*F20</f>
        <v>4147.383108211201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4.8600000000000003</v>
      </c>
      <c r="F28" s="120">
        <f>C34</f>
        <v>1255.2469459200004</v>
      </c>
      <c r="G28" s="120">
        <f>E28*F28</f>
        <v>6100.5001571712019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63" t="s">
        <v>25</v>
      </c>
      <c r="E36" s="63">
        <v>2</v>
      </c>
      <c r="F36" s="60">
        <f>C36</f>
        <v>80.300000000000011</v>
      </c>
      <c r="G36" s="60">
        <f>F36*E36</f>
        <v>160.60000000000002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63" t="s">
        <v>25</v>
      </c>
      <c r="E37" s="63">
        <v>4</v>
      </c>
      <c r="F37" s="60">
        <f>C37</f>
        <v>92.18</v>
      </c>
      <c r="G37" s="60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54</v>
      </c>
      <c r="C39" s="35">
        <f>73*1.1</f>
        <v>80.300000000000011</v>
      </c>
      <c r="D39" s="63" t="s">
        <v>25</v>
      </c>
      <c r="E39" s="63">
        <v>8</v>
      </c>
      <c r="F39" s="60">
        <f>C39</f>
        <v>80.300000000000011</v>
      </c>
      <c r="G39" s="60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11419.603265382402</v>
      </c>
    </row>
    <row r="41" spans="1:7" ht="26.2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14285.923684993384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14285.923684993384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2571.4662632988088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16857.389948292192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D6:G6"/>
    <mergeCell ref="E1:G1"/>
    <mergeCell ref="A2:G2"/>
    <mergeCell ref="A3:G3"/>
    <mergeCell ref="A4:G4"/>
    <mergeCell ref="A5:G5"/>
  </mergeCells>
  <pageMargins left="0.7" right="0.7" top="0.75" bottom="0.75" header="0.3" footer="0.3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view="pageBreakPreview" topLeftCell="A12" zoomScale="90" zoomScaleNormal="100" zoomScaleSheetLayoutView="90" workbookViewId="0">
      <selection activeCell="A4" sqref="A4:G4"/>
    </sheetView>
  </sheetViews>
  <sheetFormatPr defaultRowHeight="12.75" x14ac:dyDescent="0.2"/>
  <cols>
    <col min="1" max="2" width="22.5703125" customWidth="1"/>
    <col min="3" max="7" width="13.57031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170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109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61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x14ac:dyDescent="0.2">
      <c r="A14" s="146" t="s">
        <v>33</v>
      </c>
      <c r="B14" s="24" t="s">
        <v>2</v>
      </c>
      <c r="C14" s="62">
        <v>4411.5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4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2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44.115000000000002</v>
      </c>
      <c r="F20" s="120">
        <f>C26</f>
        <v>275.07013248000004</v>
      </c>
      <c r="G20" s="120">
        <f>E20*F20</f>
        <v>12134.718894355203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110</v>
      </c>
      <c r="B23" s="29" t="s">
        <v>111</v>
      </c>
      <c r="C23" s="26">
        <v>409.2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112</v>
      </c>
      <c r="C24" s="26">
        <v>1.3</v>
      </c>
      <c r="D24" s="118"/>
      <c r="E24" s="118"/>
      <c r="F24" s="121"/>
      <c r="G24" s="121"/>
    </row>
    <row r="25" spans="1:7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275.07013248000004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44.115000000000002</v>
      </c>
      <c r="F28" s="120">
        <f>C35</f>
        <v>341.72294270400016</v>
      </c>
      <c r="G28" s="120">
        <f>E28*F28</f>
        <v>15075.107617386968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113</v>
      </c>
      <c r="B31" s="29" t="s">
        <v>114</v>
      </c>
      <c r="C31" s="26">
        <v>298.8</v>
      </c>
      <c r="D31" s="118"/>
      <c r="E31" s="118"/>
      <c r="F31" s="121"/>
      <c r="G31" s="121"/>
    </row>
    <row r="32" spans="1:7" x14ac:dyDescent="0.2">
      <c r="A32" s="28" t="s">
        <v>115</v>
      </c>
      <c r="B32" s="29" t="s">
        <v>116</v>
      </c>
      <c r="C32" s="26">
        <v>1.1499999999999999</v>
      </c>
      <c r="D32" s="118"/>
      <c r="E32" s="118"/>
      <c r="F32" s="121"/>
      <c r="G32" s="121"/>
    </row>
    <row r="33" spans="1:7" x14ac:dyDescent="0.2">
      <c r="A33" s="28" t="s">
        <v>19</v>
      </c>
      <c r="B33" s="29" t="s">
        <v>112</v>
      </c>
      <c r="C33" s="26">
        <v>1.3</v>
      </c>
      <c r="D33" s="118"/>
      <c r="E33" s="118"/>
      <c r="F33" s="121"/>
      <c r="G33" s="121"/>
    </row>
    <row r="34" spans="1:7" x14ac:dyDescent="0.2">
      <c r="A34" s="28" t="s">
        <v>34</v>
      </c>
      <c r="B34" s="29" t="s">
        <v>20</v>
      </c>
      <c r="C34" s="26">
        <v>1.1000000000000001</v>
      </c>
      <c r="D34" s="118"/>
      <c r="E34" s="118"/>
      <c r="F34" s="121"/>
      <c r="G34" s="121"/>
    </row>
    <row r="35" spans="1:7" x14ac:dyDescent="0.2">
      <c r="A35" s="28"/>
      <c r="B35" s="30" t="s">
        <v>38</v>
      </c>
      <c r="C35" s="27">
        <f>C31*C32*C30*C33*C34*C18</f>
        <v>341.72294270400016</v>
      </c>
      <c r="D35" s="119"/>
      <c r="E35" s="119"/>
      <c r="F35" s="122"/>
      <c r="G35" s="122"/>
    </row>
    <row r="36" spans="1:7" ht="15.75" x14ac:dyDescent="0.2">
      <c r="A36" s="110" t="s">
        <v>29</v>
      </c>
      <c r="B36" s="111"/>
      <c r="C36" s="111"/>
      <c r="D36" s="111"/>
      <c r="E36" s="111"/>
      <c r="F36" s="111"/>
      <c r="G36" s="112"/>
    </row>
    <row r="37" spans="1:7" x14ac:dyDescent="0.2">
      <c r="A37" s="28" t="s">
        <v>30</v>
      </c>
      <c r="B37" s="29" t="s">
        <v>31</v>
      </c>
      <c r="C37" s="35">
        <f>73*1.1</f>
        <v>80.300000000000011</v>
      </c>
      <c r="D37" s="63" t="s">
        <v>25</v>
      </c>
      <c r="E37" s="63">
        <v>4</v>
      </c>
      <c r="F37" s="60">
        <f>C37</f>
        <v>80.300000000000011</v>
      </c>
      <c r="G37" s="60">
        <f>F37*E37</f>
        <v>321.20000000000005</v>
      </c>
    </row>
    <row r="38" spans="1:7" x14ac:dyDescent="0.2">
      <c r="A38" s="28" t="s">
        <v>65</v>
      </c>
      <c r="B38" s="29" t="s">
        <v>117</v>
      </c>
      <c r="C38" s="35">
        <f>97*1.1</f>
        <v>106.7</v>
      </c>
      <c r="D38" s="63" t="s">
        <v>25</v>
      </c>
      <c r="E38" s="63">
        <v>4</v>
      </c>
      <c r="F38" s="60">
        <f>C38</f>
        <v>106.7</v>
      </c>
      <c r="G38" s="60">
        <f>F38*E38</f>
        <v>426.8</v>
      </c>
    </row>
    <row r="39" spans="1:7" ht="15.75" x14ac:dyDescent="0.2">
      <c r="A39" s="110" t="s">
        <v>32</v>
      </c>
      <c r="B39" s="111"/>
      <c r="C39" s="111"/>
      <c r="D39" s="111"/>
      <c r="E39" s="111"/>
      <c r="F39" s="111"/>
      <c r="G39" s="112"/>
    </row>
    <row r="40" spans="1:7" x14ac:dyDescent="0.2">
      <c r="A40" s="28" t="s">
        <v>27</v>
      </c>
      <c r="B40" s="29" t="s">
        <v>28</v>
      </c>
      <c r="C40" s="35">
        <f>87.6*1.1</f>
        <v>96.36</v>
      </c>
      <c r="D40" s="63" t="s">
        <v>25</v>
      </c>
      <c r="E40" s="63">
        <v>8</v>
      </c>
      <c r="F40" s="60">
        <f>C40</f>
        <v>96.36</v>
      </c>
      <c r="G40" s="60">
        <f>F40*E40</f>
        <v>770.88</v>
      </c>
    </row>
    <row r="41" spans="1:7" x14ac:dyDescent="0.2">
      <c r="A41" s="2"/>
      <c r="B41" s="113" t="s">
        <v>44</v>
      </c>
      <c r="C41" s="114"/>
      <c r="D41" s="37"/>
      <c r="E41" s="37"/>
      <c r="F41" s="17"/>
      <c r="G41" s="31">
        <f>G20+G28+G37+G38+G40</f>
        <v>28728.70651174217</v>
      </c>
    </row>
    <row r="42" spans="1:7" ht="27" customHeight="1" x14ac:dyDescent="0.2">
      <c r="A42" s="2"/>
      <c r="B42" s="115" t="s">
        <v>154</v>
      </c>
      <c r="C42" s="116"/>
      <c r="D42" s="34"/>
      <c r="E42" s="19"/>
      <c r="F42" s="14"/>
      <c r="G42" s="32">
        <f>G41*4.17*0.3</f>
        <v>35939.611846189451</v>
      </c>
    </row>
    <row r="43" spans="1:7" x14ac:dyDescent="0.2">
      <c r="A43" s="11"/>
      <c r="B43" s="12" t="s">
        <v>0</v>
      </c>
      <c r="C43" s="12"/>
      <c r="D43" s="13"/>
      <c r="E43" s="12"/>
      <c r="F43" s="18"/>
      <c r="G43" s="33">
        <f>G42</f>
        <v>35939.611846189451</v>
      </c>
    </row>
    <row r="44" spans="1:7" x14ac:dyDescent="0.2">
      <c r="A44" s="11"/>
      <c r="B44" s="12" t="s">
        <v>1</v>
      </c>
      <c r="C44" s="12"/>
      <c r="D44" s="13"/>
      <c r="E44" s="12"/>
      <c r="F44" s="18"/>
      <c r="G44" s="33">
        <f>G43*0.18</f>
        <v>6469.1301323141006</v>
      </c>
    </row>
    <row r="45" spans="1:7" x14ac:dyDescent="0.2">
      <c r="A45" s="11"/>
      <c r="B45" s="12" t="s">
        <v>0</v>
      </c>
      <c r="C45" s="12"/>
      <c r="D45" s="13"/>
      <c r="E45" s="12"/>
      <c r="F45" s="18"/>
      <c r="G45" s="33">
        <f>G43+G44</f>
        <v>42408.741978503553</v>
      </c>
    </row>
    <row r="46" spans="1:7" x14ac:dyDescent="0.2">
      <c r="A46" s="4"/>
      <c r="B46" s="4"/>
    </row>
    <row r="47" spans="1:7" x14ac:dyDescent="0.2">
      <c r="A47" s="3"/>
      <c r="B47" s="3"/>
      <c r="C47" s="4"/>
      <c r="D47" s="4"/>
      <c r="E47" s="4"/>
      <c r="F47" s="4"/>
      <c r="G47" s="4"/>
    </row>
    <row r="48" spans="1:7" ht="15.75" x14ac:dyDescent="0.25">
      <c r="A48" s="108" t="s">
        <v>161</v>
      </c>
      <c r="B48" s="109"/>
      <c r="C48" s="109"/>
      <c r="D48" s="109"/>
      <c r="E48" s="108" t="s">
        <v>162</v>
      </c>
      <c r="F48" s="108"/>
      <c r="G48" s="4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9"/>
      <c r="B50" s="109"/>
      <c r="C50" s="109"/>
      <c r="D50" s="109"/>
      <c r="E50" s="109"/>
      <c r="F50" s="109"/>
    </row>
    <row r="51" spans="1:7" ht="15.75" x14ac:dyDescent="0.25">
      <c r="A51" s="108" t="s">
        <v>163</v>
      </c>
      <c r="B51" s="109"/>
      <c r="C51" s="109"/>
      <c r="D51" s="109"/>
      <c r="E51" s="108" t="s">
        <v>35</v>
      </c>
      <c r="F51" s="108"/>
      <c r="G51" s="4"/>
    </row>
  </sheetData>
  <mergeCells count="30">
    <mergeCell ref="A39:G39"/>
    <mergeCell ref="B41:C41"/>
    <mergeCell ref="B42:C42"/>
    <mergeCell ref="A27:G27"/>
    <mergeCell ref="D28:D35"/>
    <mergeCell ref="E28:E35"/>
    <mergeCell ref="F28:F35"/>
    <mergeCell ref="G28:G35"/>
    <mergeCell ref="A36:G36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D6:G6"/>
    <mergeCell ref="E1:G1"/>
    <mergeCell ref="A2:G2"/>
    <mergeCell ref="A3:G3"/>
    <mergeCell ref="A4:G4"/>
    <mergeCell ref="A5:G5"/>
  </mergeCells>
  <pageMargins left="0.7" right="0.7" top="0.75" bottom="0.75" header="0.3" footer="0.3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4" zoomScale="80" zoomScaleNormal="100" zoomScaleSheetLayoutView="80" workbookViewId="0">
      <selection activeCell="A4" sqref="A4:G4"/>
    </sheetView>
  </sheetViews>
  <sheetFormatPr defaultRowHeight="12.75" x14ac:dyDescent="0.2"/>
  <cols>
    <col min="1" max="2" width="20" customWidth="1"/>
    <col min="3" max="7" width="11.5703125" customWidth="1"/>
  </cols>
  <sheetData>
    <row r="1" spans="1:7" x14ac:dyDescent="0.2">
      <c r="A1" s="1"/>
      <c r="B1" s="1"/>
      <c r="C1" s="1"/>
      <c r="D1" s="1"/>
      <c r="E1" s="123"/>
      <c r="F1" s="123"/>
      <c r="G1" s="123"/>
    </row>
    <row r="2" spans="1:7" ht="15" x14ac:dyDescent="0.2">
      <c r="A2" s="125" t="s">
        <v>171</v>
      </c>
      <c r="B2" s="125"/>
      <c r="C2" s="125"/>
      <c r="D2" s="125"/>
      <c r="E2" s="125"/>
      <c r="F2" s="125"/>
      <c r="G2" s="125"/>
    </row>
    <row r="3" spans="1:7" ht="15" x14ac:dyDescent="0.2">
      <c r="A3" s="127" t="s">
        <v>45</v>
      </c>
      <c r="B3" s="127"/>
      <c r="C3" s="127"/>
      <c r="D3" s="127"/>
      <c r="E3" s="127"/>
      <c r="F3" s="127"/>
      <c r="G3" s="127"/>
    </row>
    <row r="4" spans="1:7" ht="15" x14ac:dyDescent="0.2">
      <c r="A4" s="129" t="s">
        <v>80</v>
      </c>
      <c r="B4" s="129"/>
      <c r="C4" s="129"/>
      <c r="D4" s="129"/>
      <c r="E4" s="129"/>
      <c r="F4" s="129"/>
      <c r="G4" s="129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0"/>
      <c r="G6" s="130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2" t="s">
        <v>11</v>
      </c>
      <c r="E8" s="132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3"/>
      <c r="E9" s="133"/>
      <c r="F9" s="133"/>
      <c r="G9" s="133"/>
    </row>
    <row r="10" spans="1:7" x14ac:dyDescent="0.2">
      <c r="A10" s="133"/>
      <c r="B10" s="137"/>
      <c r="C10" s="138"/>
      <c r="D10" s="133"/>
      <c r="E10" s="133"/>
      <c r="F10" s="133"/>
      <c r="G10" s="133"/>
    </row>
    <row r="11" spans="1:7" x14ac:dyDescent="0.2">
      <c r="A11" s="134"/>
      <c r="B11" s="139"/>
      <c r="C11" s="140"/>
      <c r="D11" s="134"/>
      <c r="E11" s="134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9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50">
        <v>58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2.8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59" t="s">
        <v>21</v>
      </c>
      <c r="E20" s="159">
        <f>C14/100</f>
        <v>0.57999999999999996</v>
      </c>
      <c r="F20" s="120">
        <f>C26</f>
        <v>853.37100992000023</v>
      </c>
      <c r="G20" s="120">
        <f>E20*F20</f>
        <v>494.95518575360012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60"/>
      <c r="E21" s="160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60"/>
      <c r="E22" s="160"/>
      <c r="F22" s="121"/>
      <c r="G22" s="121"/>
    </row>
    <row r="23" spans="1:7" x14ac:dyDescent="0.2">
      <c r="A23" s="28" t="s">
        <v>47</v>
      </c>
      <c r="B23" s="29" t="s">
        <v>51</v>
      </c>
      <c r="C23" s="26">
        <v>383.8</v>
      </c>
      <c r="D23" s="160"/>
      <c r="E23" s="160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60"/>
      <c r="E24" s="160"/>
      <c r="F24" s="121"/>
      <c r="G24" s="121"/>
    </row>
    <row r="25" spans="1:7" x14ac:dyDescent="0.2">
      <c r="A25" s="28" t="s">
        <v>34</v>
      </c>
      <c r="B25" s="29" t="s">
        <v>20</v>
      </c>
      <c r="C25" s="26">
        <v>1.1000000000000001</v>
      </c>
      <c r="D25" s="160"/>
      <c r="E25" s="160"/>
      <c r="F25" s="121"/>
      <c r="G25" s="121"/>
    </row>
    <row r="26" spans="1:7" x14ac:dyDescent="0.2">
      <c r="A26" s="28"/>
      <c r="B26" s="30" t="s">
        <v>43</v>
      </c>
      <c r="C26" s="27">
        <f>C22*C23*C24*C25*C18</f>
        <v>853.37100992000023</v>
      </c>
      <c r="D26" s="161"/>
      <c r="E26" s="161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59" t="s">
        <v>21</v>
      </c>
      <c r="E28" s="159">
        <f>C14/100</f>
        <v>0.57999999999999996</v>
      </c>
      <c r="F28" s="120">
        <f>C34</f>
        <v>1255.2469459200004</v>
      </c>
      <c r="G28" s="120">
        <f>E28*F28</f>
        <v>728.04322863360017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60"/>
      <c r="E29" s="160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60"/>
      <c r="E30" s="160"/>
      <c r="F30" s="121"/>
      <c r="G30" s="121"/>
    </row>
    <row r="31" spans="1:7" x14ac:dyDescent="0.2">
      <c r="A31" s="28" t="s">
        <v>48</v>
      </c>
      <c r="B31" s="29" t="s">
        <v>52</v>
      </c>
      <c r="C31" s="26">
        <v>381.6</v>
      </c>
      <c r="D31" s="160"/>
      <c r="E31" s="160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60"/>
      <c r="E32" s="160"/>
      <c r="F32" s="121"/>
      <c r="G32" s="121"/>
    </row>
    <row r="33" spans="1:7" x14ac:dyDescent="0.2">
      <c r="A33" s="28" t="s">
        <v>34</v>
      </c>
      <c r="B33" s="29" t="s">
        <v>20</v>
      </c>
      <c r="C33" s="26">
        <v>1.1000000000000001</v>
      </c>
      <c r="D33" s="160"/>
      <c r="E33" s="160"/>
      <c r="F33" s="121"/>
      <c r="G33" s="121"/>
    </row>
    <row r="34" spans="1:7" x14ac:dyDescent="0.2">
      <c r="A34" s="28"/>
      <c r="B34" s="30" t="s">
        <v>38</v>
      </c>
      <c r="C34" s="27">
        <f>C31*C30*C32*C33*C18</f>
        <v>1255.2469459200004</v>
      </c>
      <c r="D34" s="161"/>
      <c r="E34" s="161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7" t="s">
        <v>25</v>
      </c>
      <c r="E36" s="47">
        <v>2</v>
      </c>
      <c r="F36" s="48">
        <f>C36</f>
        <v>80.300000000000011</v>
      </c>
      <c r="G36" s="48">
        <f>F36*E36</f>
        <v>160.60000000000002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47" t="s">
        <v>25</v>
      </c>
      <c r="E37" s="47">
        <v>4</v>
      </c>
      <c r="F37" s="48">
        <f>C37</f>
        <v>92.18</v>
      </c>
      <c r="G37" s="48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31</v>
      </c>
      <c r="C39" s="35">
        <f>73*1.1</f>
        <v>80.300000000000011</v>
      </c>
      <c r="D39" s="47" t="s">
        <v>25</v>
      </c>
      <c r="E39" s="47">
        <v>8</v>
      </c>
      <c r="F39" s="48">
        <f>C39</f>
        <v>80.300000000000011</v>
      </c>
      <c r="G39" s="48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2394.7184143872</v>
      </c>
    </row>
    <row r="41" spans="1:7" ht="25.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2995.7927363983872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2995.7927363983872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539.24269255170964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3535.035428950097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9" zoomScale="90" zoomScaleNormal="100" zoomScaleSheetLayoutView="90" workbookViewId="0">
      <selection activeCell="A4" sqref="A4:G4"/>
    </sheetView>
  </sheetViews>
  <sheetFormatPr defaultRowHeight="12.75" x14ac:dyDescent="0.2"/>
  <cols>
    <col min="1" max="2" width="19.140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172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78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364.5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4.5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3.645</v>
      </c>
      <c r="F20" s="120">
        <f>C26</f>
        <v>814.68248576000008</v>
      </c>
      <c r="G20" s="120">
        <f>E20*F20</f>
        <v>2969.5176605952001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3.645</v>
      </c>
      <c r="F28" s="120">
        <f>C34</f>
        <v>1199.3266155200004</v>
      </c>
      <c r="G28" s="120">
        <f>E28*F28</f>
        <v>4371.5455135704015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ht="25.5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27</v>
      </c>
      <c r="B39" s="29" t="s">
        <v>28</v>
      </c>
      <c r="C39" s="35">
        <f>87.6*1.1</f>
        <v>96.36</v>
      </c>
      <c r="D39" s="43" t="s">
        <v>25</v>
      </c>
      <c r="E39" s="43">
        <v>8</v>
      </c>
      <c r="F39" s="44">
        <f>C39</f>
        <v>96.36</v>
      </c>
      <c r="G39" s="44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8641.2631741656023</v>
      </c>
    </row>
    <row r="41" spans="1:7" ht="27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10810.220230881168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10810.220230881168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1945.8396415586103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12756.059872439779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2" zoomScale="80" zoomScaleNormal="100" zoomScaleSheetLayoutView="80" workbookViewId="0">
      <selection activeCell="A4" sqref="A4"/>
    </sheetView>
  </sheetViews>
  <sheetFormatPr defaultRowHeight="12.75" x14ac:dyDescent="0.2"/>
  <cols>
    <col min="1" max="2" width="18.8554687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173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51" t="s">
        <v>81</v>
      </c>
      <c r="B4" s="52"/>
      <c r="C4" s="52"/>
      <c r="D4" s="52"/>
      <c r="E4" s="52"/>
      <c r="F4" s="52"/>
      <c r="G4" s="52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9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50">
        <v>105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3.5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1.05</v>
      </c>
      <c r="F20" s="120">
        <f>C26</f>
        <v>853.37100992000023</v>
      </c>
      <c r="G20" s="120">
        <f>E20*F20</f>
        <v>896.03956041600031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1.05</v>
      </c>
      <c r="F28" s="120">
        <f>C34</f>
        <v>1255.2469459200004</v>
      </c>
      <c r="G28" s="120">
        <f>E28*F28</f>
        <v>1318.0092932160005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47" t="s">
        <v>25</v>
      </c>
      <c r="E36" s="47">
        <v>2</v>
      </c>
      <c r="F36" s="48">
        <f>C36</f>
        <v>80.300000000000011</v>
      </c>
      <c r="G36" s="48">
        <f>F36*E36</f>
        <v>160.60000000000002</v>
      </c>
    </row>
    <row r="37" spans="1:7" ht="25.5" x14ac:dyDescent="0.2">
      <c r="A37" s="28" t="s">
        <v>55</v>
      </c>
      <c r="B37" s="29" t="s">
        <v>53</v>
      </c>
      <c r="C37" s="35">
        <f>83.8*1.1</f>
        <v>92.18</v>
      </c>
      <c r="D37" s="47" t="s">
        <v>25</v>
      </c>
      <c r="E37" s="47">
        <v>3</v>
      </c>
      <c r="F37" s="48">
        <f>C37</f>
        <v>92.18</v>
      </c>
      <c r="G37" s="48">
        <f>F37*E37</f>
        <v>276.54000000000002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27</v>
      </c>
      <c r="B39" s="29" t="s">
        <v>28</v>
      </c>
      <c r="C39" s="35">
        <f>87.6*1.1</f>
        <v>96.36</v>
      </c>
      <c r="D39" s="47" t="s">
        <v>25</v>
      </c>
      <c r="E39" s="47">
        <v>6</v>
      </c>
      <c r="F39" s="48">
        <f>C39</f>
        <v>96.36</v>
      </c>
      <c r="G39" s="48">
        <f>F39*E39</f>
        <v>578.16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3229.3488536320006</v>
      </c>
    </row>
    <row r="41" spans="1:7" ht="27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4039.9154158936326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4039.9154158936326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727.18477486085385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4767.1001907544869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29"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</mergeCells>
  <pageMargins left="0.7" right="0.7" top="0.75" bottom="0.75" header="0.3" footer="0.3"/>
  <pageSetup paperSize="9" scale="8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24" zoomScaleNormal="130" zoomScaleSheetLayoutView="100" workbookViewId="0">
      <selection activeCell="A4" sqref="A4:G4"/>
    </sheetView>
  </sheetViews>
  <sheetFormatPr defaultRowHeight="12.75" x14ac:dyDescent="0.2"/>
  <cols>
    <col min="1" max="2" width="16.8554687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174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77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6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6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ht="25.5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0.06</v>
      </c>
      <c r="F20" s="120">
        <f>C26</f>
        <v>775.10457024000016</v>
      </c>
      <c r="G20" s="120">
        <f>E20*F20</f>
        <v>46.506274214400008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63</v>
      </c>
      <c r="C23" s="26">
        <v>348.6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775.10457024000016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0.06</v>
      </c>
      <c r="F28" s="120">
        <f>C34</f>
        <v>1142.7483988800002</v>
      </c>
      <c r="G28" s="120">
        <f>E28*F28</f>
        <v>68.564903932800007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64</v>
      </c>
      <c r="C31" s="26">
        <v>347.4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1142.7483988800002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ht="25.5" x14ac:dyDescent="0.2">
      <c r="A37" s="28" t="s">
        <v>65</v>
      </c>
      <c r="B37" s="29" t="s">
        <v>66</v>
      </c>
      <c r="C37" s="35">
        <f>97*1.1</f>
        <v>106.7</v>
      </c>
      <c r="D37" s="43" t="s">
        <v>25</v>
      </c>
      <c r="E37" s="43">
        <v>4</v>
      </c>
      <c r="F37" s="44">
        <f>C37</f>
        <v>106.7</v>
      </c>
      <c r="G37" s="44">
        <f>F37*E37</f>
        <v>426.8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27</v>
      </c>
      <c r="B39" s="29" t="s">
        <v>28</v>
      </c>
      <c r="C39" s="35">
        <f>87.6*1.1</f>
        <v>96.36</v>
      </c>
      <c r="D39" s="43" t="s">
        <v>25</v>
      </c>
      <c r="E39" s="43">
        <v>8</v>
      </c>
      <c r="F39" s="44">
        <f>C39</f>
        <v>96.36</v>
      </c>
      <c r="G39" s="44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1473.3511781472002</v>
      </c>
    </row>
    <row r="41" spans="1:7" ht="26.2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1843.1623238621476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1843.1623238621476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331.76921829518653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2174.9315421573342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5" zoomScale="90" zoomScaleNormal="148" zoomScaleSheetLayoutView="90" workbookViewId="0">
      <selection activeCell="A4" sqref="A4:G4"/>
    </sheetView>
  </sheetViews>
  <sheetFormatPr defaultRowHeight="12.75" x14ac:dyDescent="0.2"/>
  <cols>
    <col min="1" max="2" width="19.140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175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76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309.10000000000002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3.5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3.0910000000000002</v>
      </c>
      <c r="F20" s="120">
        <f>C26</f>
        <v>853.37100992000023</v>
      </c>
      <c r="G20" s="120">
        <f>E20*F20</f>
        <v>2637.7697916627208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3.0910000000000002</v>
      </c>
      <c r="F28" s="120">
        <f>C34</f>
        <v>1255.2469459200004</v>
      </c>
      <c r="G28" s="120">
        <f>E28*F28</f>
        <v>3879.9683098387213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ht="25.5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27</v>
      </c>
      <c r="B39" s="29" t="s">
        <v>28</v>
      </c>
      <c r="C39" s="35">
        <f>87.6*1.1</f>
        <v>96.36</v>
      </c>
      <c r="D39" s="43" t="s">
        <v>25</v>
      </c>
      <c r="E39" s="43">
        <v>8</v>
      </c>
      <c r="F39" s="44">
        <f>C39</f>
        <v>96.36</v>
      </c>
      <c r="G39" s="44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7817.9381015014424</v>
      </c>
    </row>
    <row r="41" spans="1:7" ht="23.2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9780.2405649783032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9780.2405649783032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1760.4433016960945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11540.683866674397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6" zoomScaleNormal="142" zoomScaleSheetLayoutView="100" workbookViewId="0">
      <selection activeCell="A4" sqref="A4:G4"/>
    </sheetView>
  </sheetViews>
  <sheetFormatPr defaultRowHeight="12.75" x14ac:dyDescent="0.2"/>
  <cols>
    <col min="1" max="2" width="18.85546875" customWidth="1"/>
    <col min="3" max="7" width="11.710937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176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74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118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2.5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1.18</v>
      </c>
      <c r="F20" s="120">
        <f>C26</f>
        <v>814.68248576000008</v>
      </c>
      <c r="G20" s="120">
        <f>E20*F20</f>
        <v>961.32533319679999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1.18</v>
      </c>
      <c r="F28" s="120">
        <f>C34</f>
        <v>1199.3266155200004</v>
      </c>
      <c r="G28" s="120">
        <f>E28*F28</f>
        <v>1415.2054063136004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31</v>
      </c>
      <c r="C39" s="35">
        <f>73*1.1</f>
        <v>80.300000000000011</v>
      </c>
      <c r="D39" s="43" t="s">
        <v>25</v>
      </c>
      <c r="E39" s="43">
        <v>8</v>
      </c>
      <c r="F39" s="44">
        <f>C39</f>
        <v>80.300000000000011</v>
      </c>
      <c r="G39" s="44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3548.2507395104008</v>
      </c>
    </row>
    <row r="41" spans="1:7" ht="30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4438.8616751275113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4438.8616751275113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798.99510152295204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5237.856776650463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9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2" zoomScale="90" zoomScaleNormal="100" zoomScaleSheetLayoutView="90" workbookViewId="0">
      <selection activeCell="A4" sqref="A4:G4"/>
    </sheetView>
  </sheetViews>
  <sheetFormatPr defaultRowHeight="12.75" x14ac:dyDescent="0.2"/>
  <cols>
    <col min="1" max="2" width="19.57031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177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75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1292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3.55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12.92</v>
      </c>
      <c r="F20" s="120">
        <f>C26</f>
        <v>663.11365120000005</v>
      </c>
      <c r="G20" s="120">
        <f>E20*F20</f>
        <v>8567.4283735040008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62</v>
      </c>
      <c r="C24" s="26">
        <v>3.5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663.11365120000005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12.92</v>
      </c>
      <c r="F28" s="120">
        <f>C34</f>
        <v>976.19608240000025</v>
      </c>
      <c r="G28" s="120">
        <f>E28*F28</f>
        <v>12612.453384608003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62</v>
      </c>
      <c r="C32" s="26">
        <v>3.5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976.19608240000025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ht="25.5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27</v>
      </c>
      <c r="B39" s="29" t="s">
        <v>28</v>
      </c>
      <c r="C39" s="35">
        <f>87.6*1.1</f>
        <v>96.36</v>
      </c>
      <c r="D39" s="43" t="s">
        <v>25</v>
      </c>
      <c r="E39" s="43">
        <v>8</v>
      </c>
      <c r="F39" s="44">
        <f>C39</f>
        <v>96.36</v>
      </c>
      <c r="G39" s="44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22480.081758112003</v>
      </c>
    </row>
    <row r="41" spans="1:7" ht="27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G40*4.17*0.5</f>
        <v>46870.970465663522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46870.970465663522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8436.7746838194344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55307.745149482958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9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7" zoomScale="80" zoomScaleNormal="100" zoomScaleSheetLayoutView="80" workbookViewId="0">
      <selection activeCell="A4" sqref="A4:G4"/>
    </sheetView>
  </sheetViews>
  <sheetFormatPr defaultRowHeight="12.75" x14ac:dyDescent="0.2"/>
  <cols>
    <col min="1" max="2" width="19.5703125" customWidth="1"/>
    <col min="3" max="3" width="17.28515625" customWidth="1"/>
    <col min="4" max="6" width="11.5703125" customWidth="1"/>
    <col min="7" max="7" width="17.28515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178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73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79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118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2.2999999999999998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1.18</v>
      </c>
      <c r="F20" s="120">
        <f>C26</f>
        <v>814.68248576000008</v>
      </c>
      <c r="G20" s="120">
        <f>E20*F20</f>
        <v>961.32533319679999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1.18</v>
      </c>
      <c r="F28" s="120">
        <f>C34</f>
        <v>1199.3266155200004</v>
      </c>
      <c r="G28" s="120">
        <f>E28*F28</f>
        <v>1415.2054063136004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31</v>
      </c>
      <c r="C39" s="35">
        <f>73*1.1</f>
        <v>80.300000000000011</v>
      </c>
      <c r="D39" s="43" t="s">
        <v>25</v>
      </c>
      <c r="E39" s="43">
        <v>8</v>
      </c>
      <c r="F39" s="44">
        <f>C39</f>
        <v>80.300000000000011</v>
      </c>
      <c r="G39" s="44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3548.2507395104008</v>
      </c>
    </row>
    <row r="41" spans="1:7" ht="27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4438.8616751275113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4438.8616751275113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798.99510152295204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5237.856776650463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8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9" zoomScale="80" zoomScaleNormal="100" zoomScaleSheetLayoutView="80" workbookViewId="0">
      <selection activeCell="A4" sqref="A4:G4"/>
    </sheetView>
  </sheetViews>
  <sheetFormatPr defaultRowHeight="12.75" x14ac:dyDescent="0.2"/>
  <cols>
    <col min="1" max="2" width="19.42578125" customWidth="1"/>
    <col min="3" max="7" width="11.28515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179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72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137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2.8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1.37</v>
      </c>
      <c r="F20" s="120">
        <f>C26</f>
        <v>814.68248576000008</v>
      </c>
      <c r="G20" s="120">
        <f>E20*F20</f>
        <v>1116.1150054912002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1.37</v>
      </c>
      <c r="F28" s="120">
        <f>C34</f>
        <v>1199.3266155200004</v>
      </c>
      <c r="G28" s="120">
        <f>E28*F28</f>
        <v>1643.0774632624007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31</v>
      </c>
      <c r="C39" s="35">
        <f>73*1.1</f>
        <v>80.300000000000011</v>
      </c>
      <c r="D39" s="43" t="s">
        <v>25</v>
      </c>
      <c r="E39" s="43">
        <v>8</v>
      </c>
      <c r="F39" s="44">
        <f>C39</f>
        <v>80.300000000000011</v>
      </c>
      <c r="G39" s="44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3930.9124687536009</v>
      </c>
    </row>
    <row r="41" spans="1:7" ht="30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4917.5714984107544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4917.5714984107544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885.16286971393572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5802.7343681246903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9" zoomScale="90" zoomScaleNormal="100" zoomScaleSheetLayoutView="90" workbookViewId="0">
      <selection activeCell="A4" sqref="A4:G4"/>
    </sheetView>
  </sheetViews>
  <sheetFormatPr defaultRowHeight="12.75" x14ac:dyDescent="0.2"/>
  <cols>
    <col min="1" max="2" width="19.140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180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71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391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2.9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3.91</v>
      </c>
      <c r="F20" s="120">
        <f>C26</f>
        <v>814.68248576000008</v>
      </c>
      <c r="G20" s="120">
        <f>E20*F20</f>
        <v>3185.4085193216006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3.91</v>
      </c>
      <c r="F28" s="120">
        <f>C34</f>
        <v>1199.3266155200004</v>
      </c>
      <c r="G28" s="120">
        <f>E28*F28</f>
        <v>4689.3670666832013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ht="25.5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ht="25.5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ht="25.5" x14ac:dyDescent="0.2">
      <c r="A39" s="28" t="s">
        <v>56</v>
      </c>
      <c r="B39" s="29" t="s">
        <v>31</v>
      </c>
      <c r="C39" s="35">
        <f>73*1.1</f>
        <v>80.300000000000011</v>
      </c>
      <c r="D39" s="43" t="s">
        <v>25</v>
      </c>
      <c r="E39" s="43">
        <v>8</v>
      </c>
      <c r="F39" s="44">
        <f>C39</f>
        <v>80.300000000000011</v>
      </c>
      <c r="G39" s="44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9046.4955860048012</v>
      </c>
    </row>
    <row r="41" spans="1:7" ht="26.2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11317.165978092005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11317.165978092005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2037.0898760565608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13354.255854148567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8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7" zoomScale="80" zoomScaleNormal="100" zoomScaleSheetLayoutView="80" workbookViewId="0">
      <selection activeCell="A4" sqref="A4:G4"/>
    </sheetView>
  </sheetViews>
  <sheetFormatPr defaultRowHeight="12.75" x14ac:dyDescent="0.2"/>
  <cols>
    <col min="1" max="2" width="18.28515625" customWidth="1"/>
    <col min="3" max="7" width="12.8554687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181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70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46">
        <v>162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2.4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ht="25.5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5.5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1.62</v>
      </c>
      <c r="F20" s="120">
        <f>C26</f>
        <v>814.68248576000008</v>
      </c>
      <c r="G20" s="120">
        <f>E20*F20</f>
        <v>1319.7856269312001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1.62</v>
      </c>
      <c r="F28" s="120">
        <f>C34</f>
        <v>1199.3266155200004</v>
      </c>
      <c r="G28" s="120">
        <f>E28*F28</f>
        <v>1942.9091171424006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43" t="s">
        <v>25</v>
      </c>
      <c r="E37" s="43">
        <v>4</v>
      </c>
      <c r="F37" s="44">
        <f>C37</f>
        <v>92.18</v>
      </c>
      <c r="G37" s="44">
        <f>F37*E37</f>
        <v>368.72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31</v>
      </c>
      <c r="C39" s="35">
        <f>73*1.1</f>
        <v>80.300000000000011</v>
      </c>
      <c r="D39" s="43" t="s">
        <v>25</v>
      </c>
      <c r="E39" s="43">
        <v>8</v>
      </c>
      <c r="F39" s="44">
        <f>C39</f>
        <v>80.300000000000011</v>
      </c>
      <c r="G39" s="44">
        <f>F39*E39</f>
        <v>642.40000000000009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4434.4147440736015</v>
      </c>
    </row>
    <row r="41" spans="1:7" ht="30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5547.4528448360752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5547.4528448360752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998.54151207049347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6545.994356906569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8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8" zoomScale="80" zoomScaleNormal="100" zoomScaleSheetLayoutView="80" workbookViewId="0">
      <selection activeCell="A4" sqref="A4"/>
    </sheetView>
  </sheetViews>
  <sheetFormatPr defaultRowHeight="12.75" x14ac:dyDescent="0.2"/>
  <cols>
    <col min="1" max="1" width="20.28515625" customWidth="1"/>
    <col min="2" max="2" width="19" customWidth="1"/>
    <col min="3" max="7" width="13.1406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182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51" t="s">
        <v>139</v>
      </c>
      <c r="B4" s="52"/>
      <c r="C4" s="52"/>
      <c r="D4" s="52"/>
      <c r="E4" s="52"/>
      <c r="F4" s="52"/>
      <c r="G4" s="52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74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ht="25.5" x14ac:dyDescent="0.2">
      <c r="A14" s="146" t="s">
        <v>33</v>
      </c>
      <c r="B14" s="24" t="s">
        <v>2</v>
      </c>
      <c r="C14" s="75">
        <v>2644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3.7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ht="23.25" customHeight="1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26.44</v>
      </c>
      <c r="F20" s="120">
        <f>C26</f>
        <v>436.60842368000016</v>
      </c>
      <c r="G20" s="120">
        <f>E20*F20</f>
        <v>11543.926722099204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38.2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140</v>
      </c>
      <c r="C24" s="26">
        <v>2.2000000000000002</v>
      </c>
      <c r="D24" s="118"/>
      <c r="E24" s="118"/>
      <c r="F24" s="121"/>
      <c r="G24" s="121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436.60842368000016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26.44</v>
      </c>
      <c r="F28" s="120">
        <f>C34</f>
        <v>642.21936768000023</v>
      </c>
      <c r="G28" s="120">
        <f>E28*F28</f>
        <v>16980.280081459208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140</v>
      </c>
      <c r="C32" s="26">
        <v>2.2000000000000002</v>
      </c>
      <c r="D32" s="118"/>
      <c r="E32" s="118"/>
      <c r="F32" s="121"/>
      <c r="G32" s="121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642.21936768000023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142</v>
      </c>
      <c r="B36" s="29" t="s">
        <v>141</v>
      </c>
      <c r="C36" s="35">
        <f>61.8*1.1</f>
        <v>67.98</v>
      </c>
      <c r="D36" s="76" t="s">
        <v>25</v>
      </c>
      <c r="E36" s="76">
        <v>2</v>
      </c>
      <c r="F36" s="73">
        <f>C36</f>
        <v>67.98</v>
      </c>
      <c r="G36" s="73">
        <f>F36*E36</f>
        <v>135.96</v>
      </c>
    </row>
    <row r="37" spans="1:7" x14ac:dyDescent="0.2">
      <c r="A37" s="28" t="s">
        <v>55</v>
      </c>
      <c r="B37" s="29" t="s">
        <v>53</v>
      </c>
      <c r="C37" s="35">
        <f>83.8*1.1</f>
        <v>92.18</v>
      </c>
      <c r="D37" s="76" t="s">
        <v>25</v>
      </c>
      <c r="E37" s="76">
        <v>3</v>
      </c>
      <c r="F37" s="73">
        <f>C37</f>
        <v>92.18</v>
      </c>
      <c r="G37" s="73">
        <f>F37*E37</f>
        <v>276.54000000000002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27</v>
      </c>
      <c r="B39" s="29" t="s">
        <v>28</v>
      </c>
      <c r="C39" s="35">
        <f>87.6*1.1</f>
        <v>96.36</v>
      </c>
      <c r="D39" s="76" t="s">
        <v>25</v>
      </c>
      <c r="E39" s="76">
        <v>6</v>
      </c>
      <c r="F39" s="73">
        <f>C39</f>
        <v>96.36</v>
      </c>
      <c r="G39" s="73">
        <f>F39*E39</f>
        <v>578.16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29514.866803558412</v>
      </c>
    </row>
    <row r="41" spans="1:7" ht="27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36923.098371251574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36923.098371251574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6646.1577068252827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43569.256078076854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29">
    <mergeCell ref="B12:C12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A13:G13"/>
    <mergeCell ref="A14:A18"/>
    <mergeCell ref="D14:G18"/>
    <mergeCell ref="A19:G19"/>
    <mergeCell ref="D20:D26"/>
    <mergeCell ref="E20:E26"/>
    <mergeCell ref="F20:F26"/>
    <mergeCell ref="G20:G26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zoomScale="70" zoomScaleNormal="100" zoomScaleSheetLayoutView="70" workbookViewId="0">
      <selection activeCell="A4" sqref="A4:G4"/>
    </sheetView>
  </sheetViews>
  <sheetFormatPr defaultRowHeight="12.75" x14ac:dyDescent="0.2"/>
  <cols>
    <col min="1" max="1" width="21.140625" customWidth="1"/>
    <col min="2" max="2" width="22.85546875" customWidth="1"/>
    <col min="3" max="7" width="17.5703125" customWidth="1"/>
  </cols>
  <sheetData>
    <row r="1" spans="1:7" x14ac:dyDescent="0.2">
      <c r="A1" s="1"/>
      <c r="B1" s="1"/>
      <c r="C1" s="1"/>
      <c r="D1" s="1"/>
      <c r="E1" s="123"/>
      <c r="F1" s="124"/>
      <c r="G1" s="124"/>
    </row>
    <row r="2" spans="1:7" ht="15" x14ac:dyDescent="0.2">
      <c r="A2" s="125" t="s">
        <v>183</v>
      </c>
      <c r="B2" s="126"/>
      <c r="C2" s="126"/>
      <c r="D2" s="126"/>
      <c r="E2" s="126"/>
      <c r="F2" s="126"/>
      <c r="G2" s="126"/>
    </row>
    <row r="3" spans="1:7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7" ht="15.75" x14ac:dyDescent="0.2">
      <c r="A4" s="129" t="s">
        <v>67</v>
      </c>
      <c r="B4" s="158"/>
      <c r="C4" s="158"/>
      <c r="D4" s="158"/>
      <c r="E4" s="158"/>
      <c r="F4" s="158"/>
      <c r="G4" s="158"/>
    </row>
    <row r="5" spans="1:7" ht="15" x14ac:dyDescent="0.2">
      <c r="A5" s="129" t="s">
        <v>36</v>
      </c>
      <c r="B5" s="129"/>
      <c r="C5" s="129"/>
      <c r="D5" s="129"/>
      <c r="E5" s="129"/>
      <c r="F5" s="129"/>
      <c r="G5" s="129"/>
    </row>
    <row r="6" spans="1:7" ht="15" x14ac:dyDescent="0.2">
      <c r="A6" s="8"/>
      <c r="B6" s="8"/>
      <c r="C6" s="8"/>
      <c r="D6" s="130"/>
      <c r="E6" s="130"/>
      <c r="F6" s="131"/>
      <c r="G6" s="131"/>
    </row>
    <row r="7" spans="1:7" ht="15" x14ac:dyDescent="0.2">
      <c r="A7" s="20" t="s">
        <v>138</v>
      </c>
      <c r="B7" s="21"/>
      <c r="C7" s="22"/>
      <c r="D7" s="8"/>
      <c r="E7" s="9"/>
      <c r="F7" s="10"/>
      <c r="G7" s="10"/>
    </row>
    <row r="8" spans="1:7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7" x14ac:dyDescent="0.2">
      <c r="A9" s="133"/>
      <c r="B9" s="137"/>
      <c r="C9" s="138"/>
      <c r="D9" s="137"/>
      <c r="E9" s="137"/>
      <c r="F9" s="133"/>
      <c r="G9" s="133"/>
    </row>
    <row r="10" spans="1:7" x14ac:dyDescent="0.2">
      <c r="A10" s="133"/>
      <c r="B10" s="137"/>
      <c r="C10" s="138"/>
      <c r="D10" s="137"/>
      <c r="E10" s="137"/>
      <c r="F10" s="133"/>
      <c r="G10" s="133"/>
    </row>
    <row r="11" spans="1:7" x14ac:dyDescent="0.2">
      <c r="A11" s="134"/>
      <c r="B11" s="139"/>
      <c r="C11" s="140"/>
      <c r="D11" s="139"/>
      <c r="E11" s="139"/>
      <c r="F11" s="134"/>
      <c r="G11" s="134"/>
    </row>
    <row r="12" spans="1:7" x14ac:dyDescent="0.2">
      <c r="A12" s="7">
        <v>1</v>
      </c>
      <c r="B12" s="141">
        <v>2</v>
      </c>
      <c r="C12" s="142"/>
      <c r="D12" s="38">
        <v>3</v>
      </c>
      <c r="E12" s="45">
        <v>4</v>
      </c>
      <c r="F12" s="7">
        <v>5</v>
      </c>
      <c r="G12" s="7">
        <v>5</v>
      </c>
    </row>
    <row r="13" spans="1:7" x14ac:dyDescent="0.2">
      <c r="A13" s="143" t="s">
        <v>26</v>
      </c>
      <c r="B13" s="144"/>
      <c r="C13" s="144"/>
      <c r="D13" s="144"/>
      <c r="E13" s="144"/>
      <c r="F13" s="144"/>
      <c r="G13" s="145"/>
    </row>
    <row r="14" spans="1:7" x14ac:dyDescent="0.2">
      <c r="A14" s="146" t="s">
        <v>33</v>
      </c>
      <c r="B14" s="24" t="s">
        <v>2</v>
      </c>
      <c r="C14" s="46">
        <v>618</v>
      </c>
      <c r="D14" s="149"/>
      <c r="E14" s="150"/>
      <c r="F14" s="150"/>
      <c r="G14" s="151"/>
    </row>
    <row r="15" spans="1:7" x14ac:dyDescent="0.2">
      <c r="A15" s="147"/>
      <c r="B15" s="23" t="s">
        <v>3</v>
      </c>
      <c r="C15" s="25">
        <v>4.8</v>
      </c>
      <c r="D15" s="152"/>
      <c r="E15" s="153"/>
      <c r="F15" s="153"/>
      <c r="G15" s="154"/>
    </row>
    <row r="16" spans="1:7" x14ac:dyDescent="0.2">
      <c r="A16" s="147"/>
      <c r="B16" s="23" t="s">
        <v>4</v>
      </c>
      <c r="C16" s="25">
        <v>1</v>
      </c>
      <c r="D16" s="152"/>
      <c r="E16" s="153"/>
      <c r="F16" s="153"/>
      <c r="G16" s="154"/>
    </row>
    <row r="17" spans="1:7" x14ac:dyDescent="0.2">
      <c r="A17" s="147"/>
      <c r="B17" s="23" t="s">
        <v>37</v>
      </c>
      <c r="C17" s="25"/>
      <c r="D17" s="152"/>
      <c r="E17" s="153"/>
      <c r="F17" s="153"/>
      <c r="G17" s="154"/>
    </row>
    <row r="18" spans="1:7" x14ac:dyDescent="0.2">
      <c r="A18" s="148"/>
      <c r="B18" s="23" t="s">
        <v>16</v>
      </c>
      <c r="C18" s="25">
        <v>0.8</v>
      </c>
      <c r="D18" s="155"/>
      <c r="E18" s="156"/>
      <c r="F18" s="156"/>
      <c r="G18" s="157"/>
    </row>
    <row r="19" spans="1:7" ht="15.75" x14ac:dyDescent="0.2">
      <c r="A19" s="110" t="s">
        <v>5</v>
      </c>
      <c r="B19" s="111"/>
      <c r="C19" s="111"/>
      <c r="D19" s="111"/>
      <c r="E19" s="111"/>
      <c r="F19" s="111"/>
      <c r="G19" s="112"/>
    </row>
    <row r="20" spans="1:7" ht="25.5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6.18</v>
      </c>
      <c r="F20" s="120">
        <f>C26</f>
        <v>814.68248576000008</v>
      </c>
      <c r="G20" s="120">
        <f>E20*F20</f>
        <v>5034.7377619968001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</row>
    <row r="22" spans="1:7" ht="25.5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</row>
    <row r="23" spans="1:7" x14ac:dyDescent="0.2">
      <c r="A23" s="28" t="s">
        <v>47</v>
      </c>
      <c r="B23" s="29" t="s">
        <v>68</v>
      </c>
      <c r="C23" s="26">
        <v>366.4</v>
      </c>
      <c r="D23" s="118"/>
      <c r="E23" s="118"/>
      <c r="F23" s="121"/>
      <c r="G23" s="121"/>
    </row>
    <row r="24" spans="1:7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</row>
    <row r="25" spans="1:7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</row>
    <row r="26" spans="1:7" x14ac:dyDescent="0.2">
      <c r="A26" s="28"/>
      <c r="B26" s="30" t="s">
        <v>43</v>
      </c>
      <c r="C26" s="27">
        <f>C22*C23*C24*C25*C18</f>
        <v>814.68248576000008</v>
      </c>
      <c r="D26" s="119"/>
      <c r="E26" s="119"/>
      <c r="F26" s="122"/>
      <c r="G26" s="122"/>
    </row>
    <row r="27" spans="1:7" ht="15.75" x14ac:dyDescent="0.2">
      <c r="A27" s="110" t="s">
        <v>22</v>
      </c>
      <c r="B27" s="111"/>
      <c r="C27" s="111"/>
      <c r="D27" s="111"/>
      <c r="E27" s="111"/>
      <c r="F27" s="111"/>
      <c r="G27" s="112"/>
    </row>
    <row r="28" spans="1:7" ht="25.5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6.18</v>
      </c>
      <c r="F28" s="120">
        <f>C34</f>
        <v>1199.3266155200004</v>
      </c>
      <c r="G28" s="120">
        <f>E28*F28</f>
        <v>7411.8384839136015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</row>
    <row r="30" spans="1:7" ht="25.5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</row>
    <row r="31" spans="1:7" x14ac:dyDescent="0.2">
      <c r="A31" s="28" t="s">
        <v>48</v>
      </c>
      <c r="B31" s="29" t="s">
        <v>69</v>
      </c>
      <c r="C31" s="26">
        <v>364.6</v>
      </c>
      <c r="D31" s="118"/>
      <c r="E31" s="118"/>
      <c r="F31" s="121"/>
      <c r="G31" s="121"/>
    </row>
    <row r="32" spans="1:7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</row>
    <row r="33" spans="1:7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</row>
    <row r="34" spans="1:7" x14ac:dyDescent="0.2">
      <c r="A34" s="28"/>
      <c r="B34" s="30" t="s">
        <v>38</v>
      </c>
      <c r="C34" s="27">
        <f>C31*C30*C32*C33*C18</f>
        <v>1199.3266155200004</v>
      </c>
      <c r="D34" s="119"/>
      <c r="E34" s="119"/>
      <c r="F34" s="122"/>
      <c r="G34" s="122"/>
    </row>
    <row r="35" spans="1:7" ht="15.75" x14ac:dyDescent="0.2">
      <c r="A35" s="110" t="s">
        <v>29</v>
      </c>
      <c r="B35" s="111"/>
      <c r="C35" s="111"/>
      <c r="D35" s="111"/>
      <c r="E35" s="111"/>
      <c r="F35" s="111"/>
      <c r="G35" s="112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3" t="s">
        <v>25</v>
      </c>
      <c r="E36" s="43">
        <v>2</v>
      </c>
      <c r="F36" s="44">
        <f>C36</f>
        <v>80.300000000000011</v>
      </c>
      <c r="G36" s="44">
        <f>F36*E36</f>
        <v>160.60000000000002</v>
      </c>
    </row>
    <row r="37" spans="1:7" x14ac:dyDescent="0.2">
      <c r="A37" s="28" t="s">
        <v>65</v>
      </c>
      <c r="B37" s="29" t="s">
        <v>66</v>
      </c>
      <c r="C37" s="35">
        <f>97*1.1</f>
        <v>106.7</v>
      </c>
      <c r="D37" s="43" t="s">
        <v>25</v>
      </c>
      <c r="E37" s="43">
        <v>4</v>
      </c>
      <c r="F37" s="44">
        <f>C37</f>
        <v>106.7</v>
      </c>
      <c r="G37" s="44">
        <f>F37*E37</f>
        <v>426.8</v>
      </c>
    </row>
    <row r="38" spans="1:7" ht="15.75" x14ac:dyDescent="0.2">
      <c r="A38" s="110" t="s">
        <v>32</v>
      </c>
      <c r="B38" s="111"/>
      <c r="C38" s="111"/>
      <c r="D38" s="111"/>
      <c r="E38" s="111"/>
      <c r="F38" s="111"/>
      <c r="G38" s="112"/>
    </row>
    <row r="39" spans="1:7" x14ac:dyDescent="0.2">
      <c r="A39" s="28" t="s">
        <v>56</v>
      </c>
      <c r="B39" s="29" t="s">
        <v>28</v>
      </c>
      <c r="C39" s="35">
        <f>87.6*1.1</f>
        <v>96.36</v>
      </c>
      <c r="D39" s="43" t="s">
        <v>25</v>
      </c>
      <c r="E39" s="43">
        <v>8</v>
      </c>
      <c r="F39" s="44">
        <f>C39</f>
        <v>96.36</v>
      </c>
      <c r="G39" s="44">
        <f>F39*E39</f>
        <v>770.88</v>
      </c>
    </row>
    <row r="40" spans="1:7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13804.8562459104</v>
      </c>
    </row>
    <row r="41" spans="1:7" ht="27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17269.875163633911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17269.875163633911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3108.577529454104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20378.452693088017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7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" right="0.7" top="0.75" bottom="0.75" header="0.3" footer="0.3"/>
  <pageSetup paperSize="9"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view="pageBreakPreview" topLeftCell="A7" zoomScale="80" zoomScaleNormal="160" zoomScaleSheetLayoutView="80" workbookViewId="0">
      <selection activeCell="A4" sqref="A4:G4"/>
    </sheetView>
  </sheetViews>
  <sheetFormatPr defaultRowHeight="12.75" x14ac:dyDescent="0.2"/>
  <cols>
    <col min="1" max="1" width="23" customWidth="1"/>
    <col min="2" max="2" width="39.42578125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123"/>
      <c r="F1" s="124"/>
      <c r="G1" s="124"/>
    </row>
    <row r="2" spans="1:8" ht="15" x14ac:dyDescent="0.2">
      <c r="A2" s="125" t="s">
        <v>184</v>
      </c>
      <c r="B2" s="126"/>
      <c r="C2" s="126"/>
      <c r="D2" s="126"/>
      <c r="E2" s="126"/>
      <c r="F2" s="126"/>
      <c r="G2" s="126"/>
    </row>
    <row r="3" spans="1:8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8" ht="19.5" customHeight="1" x14ac:dyDescent="0.2">
      <c r="A4" s="129" t="s">
        <v>61</v>
      </c>
      <c r="B4" s="158"/>
      <c r="C4" s="158"/>
      <c r="D4" s="158"/>
      <c r="E4" s="158"/>
      <c r="F4" s="158"/>
      <c r="G4" s="158"/>
    </row>
    <row r="5" spans="1:8" ht="23.25" customHeight="1" x14ac:dyDescent="0.2">
      <c r="A5" s="129" t="s">
        <v>36</v>
      </c>
      <c r="B5" s="129"/>
      <c r="C5" s="129"/>
      <c r="D5" s="129"/>
      <c r="E5" s="129"/>
      <c r="F5" s="129"/>
      <c r="G5" s="129"/>
    </row>
    <row r="6" spans="1:8" ht="15" x14ac:dyDescent="0.2">
      <c r="A6" s="8"/>
      <c r="B6" s="8"/>
      <c r="C6" s="8"/>
      <c r="D6" s="130"/>
      <c r="E6" s="130"/>
      <c r="F6" s="131"/>
      <c r="G6" s="131"/>
    </row>
    <row r="7" spans="1:8" ht="15" x14ac:dyDescent="0.2">
      <c r="A7" s="20" t="s">
        <v>138</v>
      </c>
      <c r="B7" s="21"/>
      <c r="C7" s="22"/>
      <c r="D7" s="8"/>
      <c r="E7" s="9"/>
      <c r="F7" s="10"/>
      <c r="G7" s="10"/>
    </row>
    <row r="8" spans="1:8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8" x14ac:dyDescent="0.2">
      <c r="A9" s="133"/>
      <c r="B9" s="137"/>
      <c r="C9" s="138"/>
      <c r="D9" s="137"/>
      <c r="E9" s="137"/>
      <c r="F9" s="133"/>
      <c r="G9" s="133"/>
    </row>
    <row r="10" spans="1:8" x14ac:dyDescent="0.2">
      <c r="A10" s="133"/>
      <c r="B10" s="137"/>
      <c r="C10" s="138"/>
      <c r="D10" s="137"/>
      <c r="E10" s="137"/>
      <c r="F10" s="133"/>
      <c r="G10" s="133"/>
    </row>
    <row r="11" spans="1:8" x14ac:dyDescent="0.2">
      <c r="A11" s="134"/>
      <c r="B11" s="139"/>
      <c r="C11" s="140"/>
      <c r="D11" s="139"/>
      <c r="E11" s="139"/>
      <c r="F11" s="134"/>
      <c r="G11" s="134"/>
    </row>
    <row r="12" spans="1:8" x14ac:dyDescent="0.2">
      <c r="A12" s="7">
        <v>1</v>
      </c>
      <c r="B12" s="141">
        <v>2</v>
      </c>
      <c r="C12" s="142"/>
      <c r="D12" s="38">
        <v>3</v>
      </c>
      <c r="E12" s="41">
        <v>4</v>
      </c>
      <c r="F12" s="7">
        <v>5</v>
      </c>
      <c r="G12" s="7">
        <v>5</v>
      </c>
    </row>
    <row r="13" spans="1:8" s="16" customFormat="1" ht="20.25" customHeight="1" x14ac:dyDescent="0.2">
      <c r="A13" s="143" t="s">
        <v>26</v>
      </c>
      <c r="B13" s="144"/>
      <c r="C13" s="144"/>
      <c r="D13" s="144"/>
      <c r="E13" s="144"/>
      <c r="F13" s="144"/>
      <c r="G13" s="145"/>
      <c r="H13" s="15"/>
    </row>
    <row r="14" spans="1:8" s="16" customFormat="1" ht="14.25" customHeight="1" x14ac:dyDescent="0.2">
      <c r="A14" s="146" t="s">
        <v>33</v>
      </c>
      <c r="B14" s="24" t="s">
        <v>2</v>
      </c>
      <c r="C14" s="42">
        <v>16</v>
      </c>
      <c r="D14" s="149"/>
      <c r="E14" s="150"/>
      <c r="F14" s="150"/>
      <c r="G14" s="151"/>
      <c r="H14" s="15"/>
    </row>
    <row r="15" spans="1:8" s="16" customFormat="1" ht="15" customHeight="1" x14ac:dyDescent="0.2">
      <c r="A15" s="147"/>
      <c r="B15" s="23" t="s">
        <v>3</v>
      </c>
      <c r="C15" s="25">
        <v>2</v>
      </c>
      <c r="D15" s="152"/>
      <c r="E15" s="153"/>
      <c r="F15" s="153"/>
      <c r="G15" s="154"/>
      <c r="H15" s="15"/>
    </row>
    <row r="16" spans="1:8" s="16" customFormat="1" ht="15" customHeight="1" x14ac:dyDescent="0.2">
      <c r="A16" s="147"/>
      <c r="B16" s="23" t="s">
        <v>4</v>
      </c>
      <c r="C16" s="25">
        <v>1</v>
      </c>
      <c r="D16" s="152"/>
      <c r="E16" s="153"/>
      <c r="F16" s="153"/>
      <c r="G16" s="154"/>
      <c r="H16" s="15"/>
    </row>
    <row r="17" spans="1:8" s="16" customFormat="1" ht="15" customHeight="1" x14ac:dyDescent="0.2">
      <c r="A17" s="147"/>
      <c r="B17" s="23" t="s">
        <v>37</v>
      </c>
      <c r="C17" s="25"/>
      <c r="D17" s="152"/>
      <c r="E17" s="153"/>
      <c r="F17" s="153"/>
      <c r="G17" s="154"/>
      <c r="H17" s="15"/>
    </row>
    <row r="18" spans="1:8" s="16" customFormat="1" ht="18.75" customHeight="1" x14ac:dyDescent="0.2">
      <c r="A18" s="148"/>
      <c r="B18" s="23" t="s">
        <v>16</v>
      </c>
      <c r="C18" s="25">
        <v>0.8</v>
      </c>
      <c r="D18" s="155"/>
      <c r="E18" s="156"/>
      <c r="F18" s="156"/>
      <c r="G18" s="157"/>
      <c r="H18" s="15"/>
    </row>
    <row r="19" spans="1:8" s="16" customFormat="1" ht="21.75" customHeight="1" x14ac:dyDescent="0.2">
      <c r="A19" s="110" t="s">
        <v>5</v>
      </c>
      <c r="B19" s="111"/>
      <c r="C19" s="111"/>
      <c r="D19" s="111"/>
      <c r="E19" s="111"/>
      <c r="F19" s="111"/>
      <c r="G19" s="112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0.16</v>
      </c>
      <c r="F20" s="120">
        <f>C26</f>
        <v>853.37100992000023</v>
      </c>
      <c r="G20" s="120">
        <f>E20*F20</f>
        <v>136.53936158720003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  <c r="H21" s="15"/>
    </row>
    <row r="22" spans="1:8" s="16" customFormat="1" ht="17.25" customHeight="1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  <c r="H22" s="15"/>
    </row>
    <row r="23" spans="1:8" s="16" customFormat="1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  <c r="H23" s="15"/>
    </row>
    <row r="24" spans="1:8" s="16" customFormat="1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  <c r="H25" s="15"/>
    </row>
    <row r="26" spans="1:8" s="16" customFormat="1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  <c r="H26" s="15"/>
    </row>
    <row r="27" spans="1:8" s="16" customFormat="1" ht="21.75" customHeight="1" x14ac:dyDescent="0.2">
      <c r="A27" s="110" t="s">
        <v>22</v>
      </c>
      <c r="B27" s="111"/>
      <c r="C27" s="111"/>
      <c r="D27" s="111"/>
      <c r="E27" s="111"/>
      <c r="F27" s="111"/>
      <c r="G27" s="112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0.16</v>
      </c>
      <c r="F28" s="120">
        <f>C34</f>
        <v>1255.2469459200004</v>
      </c>
      <c r="G28" s="120">
        <f>E28*F28</f>
        <v>200.83951134720007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  <c r="H29" s="15"/>
    </row>
    <row r="30" spans="1:8" s="16" customFormat="1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  <c r="H30" s="15"/>
    </row>
    <row r="31" spans="1:8" s="16" customFormat="1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  <c r="H31" s="15"/>
    </row>
    <row r="32" spans="1:8" s="16" customFormat="1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  <c r="H33" s="15"/>
    </row>
    <row r="34" spans="1:9" s="16" customFormat="1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  <c r="H34" s="15"/>
    </row>
    <row r="35" spans="1:9" s="16" customFormat="1" ht="21.75" customHeight="1" x14ac:dyDescent="0.2">
      <c r="A35" s="110" t="s">
        <v>29</v>
      </c>
      <c r="B35" s="111"/>
      <c r="C35" s="111"/>
      <c r="D35" s="111"/>
      <c r="E35" s="111"/>
      <c r="F35" s="111"/>
      <c r="G35" s="112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39" t="s">
        <v>25</v>
      </c>
      <c r="E36" s="39">
        <v>2</v>
      </c>
      <c r="F36" s="40">
        <f>C36</f>
        <v>80.300000000000011</v>
      </c>
      <c r="G36" s="40">
        <f>F36*E36</f>
        <v>160.60000000000002</v>
      </c>
      <c r="H36" s="15"/>
    </row>
    <row r="37" spans="1:9" s="16" customFormat="1" ht="25.5" customHeight="1" x14ac:dyDescent="0.2">
      <c r="A37" s="28" t="s">
        <v>55</v>
      </c>
      <c r="B37" s="29" t="s">
        <v>53</v>
      </c>
      <c r="C37" s="35">
        <f>83.8*1.1</f>
        <v>92.18</v>
      </c>
      <c r="D37" s="39" t="s">
        <v>25</v>
      </c>
      <c r="E37" s="39">
        <v>4</v>
      </c>
      <c r="F37" s="40">
        <f>C37</f>
        <v>92.18</v>
      </c>
      <c r="G37" s="40">
        <f>F37*E37</f>
        <v>368.72</v>
      </c>
      <c r="H37" s="15"/>
    </row>
    <row r="38" spans="1:9" s="16" customFormat="1" ht="21.75" customHeight="1" x14ac:dyDescent="0.2">
      <c r="A38" s="110" t="s">
        <v>32</v>
      </c>
      <c r="B38" s="111"/>
      <c r="C38" s="111"/>
      <c r="D38" s="111"/>
      <c r="E38" s="111"/>
      <c r="F38" s="111"/>
      <c r="G38" s="112"/>
      <c r="H38" s="15"/>
    </row>
    <row r="39" spans="1:9" s="16" customFormat="1" ht="25.5" customHeight="1" x14ac:dyDescent="0.2">
      <c r="A39" s="28" t="s">
        <v>56</v>
      </c>
      <c r="B39" s="29" t="s">
        <v>31</v>
      </c>
      <c r="C39" s="35">
        <f>73*1.1</f>
        <v>80.300000000000011</v>
      </c>
      <c r="D39" s="39" t="s">
        <v>25</v>
      </c>
      <c r="E39" s="39">
        <v>8</v>
      </c>
      <c r="F39" s="40">
        <f>C39</f>
        <v>80.300000000000011</v>
      </c>
      <c r="G39" s="40">
        <f>F39*E39</f>
        <v>642.40000000000009</v>
      </c>
      <c r="H39" s="15"/>
    </row>
    <row r="40" spans="1:9" ht="17.25" customHeight="1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1509.0988729344003</v>
      </c>
      <c r="H40" s="5"/>
    </row>
    <row r="41" spans="1:9" ht="27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1887.8826900409347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1887.8826900409347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339.81888420736823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2227.7015742483027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9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5" right="0.75" top="1" bottom="1" header="0.5" footer="0.5"/>
  <pageSetup paperSize="9" scale="8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view="pageBreakPreview" topLeftCell="A7" zoomScale="80" zoomScaleNormal="160" zoomScaleSheetLayoutView="80" workbookViewId="0">
      <selection activeCell="A4" sqref="A4:G4"/>
    </sheetView>
  </sheetViews>
  <sheetFormatPr defaultRowHeight="12.75" x14ac:dyDescent="0.2"/>
  <cols>
    <col min="1" max="1" width="23" customWidth="1"/>
    <col min="2" max="2" width="39.42578125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123"/>
      <c r="F1" s="124"/>
      <c r="G1" s="124"/>
    </row>
    <row r="2" spans="1:8" ht="15" x14ac:dyDescent="0.2">
      <c r="A2" s="125" t="s">
        <v>185</v>
      </c>
      <c r="B2" s="126"/>
      <c r="C2" s="126"/>
      <c r="D2" s="126"/>
      <c r="E2" s="126"/>
      <c r="F2" s="126"/>
      <c r="G2" s="126"/>
    </row>
    <row r="3" spans="1:8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8" ht="19.5" customHeight="1" x14ac:dyDescent="0.2">
      <c r="A4" s="129" t="s">
        <v>60</v>
      </c>
      <c r="B4" s="158"/>
      <c r="C4" s="158"/>
      <c r="D4" s="158"/>
      <c r="E4" s="158"/>
      <c r="F4" s="158"/>
      <c r="G4" s="158"/>
    </row>
    <row r="5" spans="1:8" ht="23.25" customHeight="1" x14ac:dyDescent="0.2">
      <c r="A5" s="129" t="s">
        <v>36</v>
      </c>
      <c r="B5" s="129"/>
      <c r="C5" s="129"/>
      <c r="D5" s="129"/>
      <c r="E5" s="129"/>
      <c r="F5" s="129"/>
      <c r="G5" s="129"/>
    </row>
    <row r="6" spans="1:8" ht="15" x14ac:dyDescent="0.2">
      <c r="A6" s="8"/>
      <c r="B6" s="8"/>
      <c r="C6" s="8"/>
      <c r="D6" s="130"/>
      <c r="E6" s="130"/>
      <c r="F6" s="131"/>
      <c r="G6" s="131"/>
    </row>
    <row r="7" spans="1:8" ht="15" x14ac:dyDescent="0.2">
      <c r="A7" s="20" t="s">
        <v>138</v>
      </c>
      <c r="B7" s="21"/>
      <c r="C7" s="22"/>
      <c r="D7" s="8"/>
      <c r="E7" s="9"/>
      <c r="F7" s="10"/>
      <c r="G7" s="10"/>
    </row>
    <row r="8" spans="1:8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8" x14ac:dyDescent="0.2">
      <c r="A9" s="133"/>
      <c r="B9" s="137"/>
      <c r="C9" s="138"/>
      <c r="D9" s="137"/>
      <c r="E9" s="137"/>
      <c r="F9" s="133"/>
      <c r="G9" s="133"/>
    </row>
    <row r="10" spans="1:8" x14ac:dyDescent="0.2">
      <c r="A10" s="133"/>
      <c r="B10" s="137"/>
      <c r="C10" s="138"/>
      <c r="D10" s="137"/>
      <c r="E10" s="137"/>
      <c r="F10" s="133"/>
      <c r="G10" s="133"/>
    </row>
    <row r="11" spans="1:8" x14ac:dyDescent="0.2">
      <c r="A11" s="134"/>
      <c r="B11" s="139"/>
      <c r="C11" s="140"/>
      <c r="D11" s="139"/>
      <c r="E11" s="139"/>
      <c r="F11" s="134"/>
      <c r="G11" s="134"/>
    </row>
    <row r="12" spans="1:8" x14ac:dyDescent="0.2">
      <c r="A12" s="7">
        <v>1</v>
      </c>
      <c r="B12" s="141">
        <v>2</v>
      </c>
      <c r="C12" s="142"/>
      <c r="D12" s="38">
        <v>3</v>
      </c>
      <c r="E12" s="41">
        <v>4</v>
      </c>
      <c r="F12" s="7">
        <v>5</v>
      </c>
      <c r="G12" s="7">
        <v>5</v>
      </c>
    </row>
    <row r="13" spans="1:8" s="16" customFormat="1" ht="20.25" customHeight="1" x14ac:dyDescent="0.2">
      <c r="A13" s="143" t="s">
        <v>26</v>
      </c>
      <c r="B13" s="144"/>
      <c r="C13" s="144"/>
      <c r="D13" s="144"/>
      <c r="E13" s="144"/>
      <c r="F13" s="144"/>
      <c r="G13" s="145"/>
      <c r="H13" s="15"/>
    </row>
    <row r="14" spans="1:8" s="16" customFormat="1" ht="14.25" customHeight="1" x14ac:dyDescent="0.2">
      <c r="A14" s="146" t="s">
        <v>33</v>
      </c>
      <c r="B14" s="24" t="s">
        <v>2</v>
      </c>
      <c r="C14" s="42">
        <v>70</v>
      </c>
      <c r="D14" s="149"/>
      <c r="E14" s="150"/>
      <c r="F14" s="150"/>
      <c r="G14" s="151"/>
      <c r="H14" s="15"/>
    </row>
    <row r="15" spans="1:8" s="16" customFormat="1" ht="15" customHeight="1" x14ac:dyDescent="0.2">
      <c r="A15" s="147"/>
      <c r="B15" s="23" t="s">
        <v>3</v>
      </c>
      <c r="C15" s="25">
        <v>3</v>
      </c>
      <c r="D15" s="152"/>
      <c r="E15" s="153"/>
      <c r="F15" s="153"/>
      <c r="G15" s="154"/>
      <c r="H15" s="15"/>
    </row>
    <row r="16" spans="1:8" s="16" customFormat="1" ht="15" customHeight="1" x14ac:dyDescent="0.2">
      <c r="A16" s="147"/>
      <c r="B16" s="23" t="s">
        <v>4</v>
      </c>
      <c r="C16" s="25">
        <v>1</v>
      </c>
      <c r="D16" s="152"/>
      <c r="E16" s="153"/>
      <c r="F16" s="153"/>
      <c r="G16" s="154"/>
      <c r="H16" s="15"/>
    </row>
    <row r="17" spans="1:8" s="16" customFormat="1" ht="15" customHeight="1" x14ac:dyDescent="0.2">
      <c r="A17" s="147"/>
      <c r="B17" s="23" t="s">
        <v>37</v>
      </c>
      <c r="C17" s="25"/>
      <c r="D17" s="152"/>
      <c r="E17" s="153"/>
      <c r="F17" s="153"/>
      <c r="G17" s="154"/>
      <c r="H17" s="15"/>
    </row>
    <row r="18" spans="1:8" s="16" customFormat="1" ht="18.75" customHeight="1" x14ac:dyDescent="0.2">
      <c r="A18" s="148"/>
      <c r="B18" s="23" t="s">
        <v>16</v>
      </c>
      <c r="C18" s="25">
        <v>0.8</v>
      </c>
      <c r="D18" s="155"/>
      <c r="E18" s="156"/>
      <c r="F18" s="156"/>
      <c r="G18" s="157"/>
      <c r="H18" s="15"/>
    </row>
    <row r="19" spans="1:8" s="16" customFormat="1" ht="21.75" customHeight="1" x14ac:dyDescent="0.2">
      <c r="A19" s="110" t="s">
        <v>5</v>
      </c>
      <c r="B19" s="111"/>
      <c r="C19" s="111"/>
      <c r="D19" s="111"/>
      <c r="E19" s="111"/>
      <c r="F19" s="111"/>
      <c r="G19" s="112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0.7</v>
      </c>
      <c r="F20" s="120">
        <f>C26</f>
        <v>853.37100992000023</v>
      </c>
      <c r="G20" s="120">
        <f>E20*F20</f>
        <v>597.3597069440001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  <c r="H21" s="15"/>
    </row>
    <row r="22" spans="1:8" s="16" customFormat="1" ht="17.25" customHeight="1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  <c r="H22" s="15"/>
    </row>
    <row r="23" spans="1:8" s="16" customFormat="1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  <c r="H23" s="15"/>
    </row>
    <row r="24" spans="1:8" s="16" customFormat="1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  <c r="H25" s="15"/>
    </row>
    <row r="26" spans="1:8" s="16" customFormat="1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  <c r="H26" s="15"/>
    </row>
    <row r="27" spans="1:8" s="16" customFormat="1" ht="21.75" customHeight="1" x14ac:dyDescent="0.2">
      <c r="A27" s="110" t="s">
        <v>22</v>
      </c>
      <c r="B27" s="111"/>
      <c r="C27" s="111"/>
      <c r="D27" s="111"/>
      <c r="E27" s="111"/>
      <c r="F27" s="111"/>
      <c r="G27" s="112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0.7</v>
      </c>
      <c r="F28" s="120">
        <f>C34</f>
        <v>1255.2469459200004</v>
      </c>
      <c r="G28" s="120">
        <f>E28*F28</f>
        <v>878.67286214400019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  <c r="H29" s="15"/>
    </row>
    <row r="30" spans="1:8" s="16" customFormat="1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  <c r="H30" s="15"/>
    </row>
    <row r="31" spans="1:8" s="16" customFormat="1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  <c r="H31" s="15"/>
    </row>
    <row r="32" spans="1:8" s="16" customFormat="1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  <c r="H33" s="15"/>
    </row>
    <row r="34" spans="1:9" s="16" customFormat="1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  <c r="H34" s="15"/>
    </row>
    <row r="35" spans="1:9" s="16" customFormat="1" ht="21.75" customHeight="1" x14ac:dyDescent="0.2">
      <c r="A35" s="110" t="s">
        <v>29</v>
      </c>
      <c r="B35" s="111"/>
      <c r="C35" s="111"/>
      <c r="D35" s="111"/>
      <c r="E35" s="111"/>
      <c r="F35" s="111"/>
      <c r="G35" s="112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39" t="s">
        <v>25</v>
      </c>
      <c r="E36" s="39">
        <v>2</v>
      </c>
      <c r="F36" s="40">
        <f>C36</f>
        <v>80.300000000000011</v>
      </c>
      <c r="G36" s="40">
        <f>F36*E36</f>
        <v>160.60000000000002</v>
      </c>
      <c r="H36" s="15"/>
    </row>
    <row r="37" spans="1:9" s="16" customFormat="1" ht="25.5" customHeight="1" x14ac:dyDescent="0.2">
      <c r="A37" s="28" t="s">
        <v>55</v>
      </c>
      <c r="B37" s="29" t="s">
        <v>53</v>
      </c>
      <c r="C37" s="35">
        <f>83.8*1.1</f>
        <v>92.18</v>
      </c>
      <c r="D37" s="39" t="s">
        <v>25</v>
      </c>
      <c r="E37" s="39">
        <v>4</v>
      </c>
      <c r="F37" s="40">
        <f>C37</f>
        <v>92.18</v>
      </c>
      <c r="G37" s="40">
        <f>F37*E37</f>
        <v>368.72</v>
      </c>
      <c r="H37" s="15"/>
    </row>
    <row r="38" spans="1:9" s="16" customFormat="1" ht="21.75" customHeight="1" x14ac:dyDescent="0.2">
      <c r="A38" s="110" t="s">
        <v>32</v>
      </c>
      <c r="B38" s="111"/>
      <c r="C38" s="111"/>
      <c r="D38" s="111"/>
      <c r="E38" s="111"/>
      <c r="F38" s="111"/>
      <c r="G38" s="112"/>
      <c r="H38" s="15"/>
    </row>
    <row r="39" spans="1:9" s="16" customFormat="1" ht="25.5" customHeight="1" x14ac:dyDescent="0.2">
      <c r="A39" s="28" t="s">
        <v>56</v>
      </c>
      <c r="B39" s="29" t="s">
        <v>31</v>
      </c>
      <c r="C39" s="35">
        <f>73*1.1</f>
        <v>80.300000000000011</v>
      </c>
      <c r="D39" s="39" t="s">
        <v>25</v>
      </c>
      <c r="E39" s="39">
        <v>8</v>
      </c>
      <c r="F39" s="40">
        <f>C39</f>
        <v>80.300000000000011</v>
      </c>
      <c r="G39" s="40">
        <f>F39*E39</f>
        <v>642.40000000000009</v>
      </c>
      <c r="H39" s="15"/>
    </row>
    <row r="40" spans="1:9" ht="17.25" customHeight="1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2647.7525690880002</v>
      </c>
      <c r="H40" s="5"/>
    </row>
    <row r="41" spans="1:9" ht="27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3312.3384639290884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3312.3384639290884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596.22092350723585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3908.5593874363244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9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5" right="0.75" top="1" bottom="1" header="0.5" footer="0.5"/>
  <pageSetup paperSize="9" scale="8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view="pageBreakPreview" topLeftCell="A4" zoomScale="80" zoomScaleNormal="160" zoomScaleSheetLayoutView="80" workbookViewId="0">
      <selection activeCell="A4" sqref="A4:G4"/>
    </sheetView>
  </sheetViews>
  <sheetFormatPr defaultRowHeight="12.75" x14ac:dyDescent="0.2"/>
  <cols>
    <col min="1" max="1" width="23" customWidth="1"/>
    <col min="2" max="2" width="39.42578125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123"/>
      <c r="F1" s="124"/>
      <c r="G1" s="124"/>
    </row>
    <row r="2" spans="1:8" ht="15" x14ac:dyDescent="0.2">
      <c r="A2" s="125" t="s">
        <v>186</v>
      </c>
      <c r="B2" s="126"/>
      <c r="C2" s="126"/>
      <c r="D2" s="126"/>
      <c r="E2" s="126"/>
      <c r="F2" s="126"/>
      <c r="G2" s="126"/>
    </row>
    <row r="3" spans="1:8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8" ht="19.5" customHeight="1" x14ac:dyDescent="0.2">
      <c r="A4" s="129" t="s">
        <v>59</v>
      </c>
      <c r="B4" s="158"/>
      <c r="C4" s="158"/>
      <c r="D4" s="158"/>
      <c r="E4" s="158"/>
      <c r="F4" s="158"/>
      <c r="G4" s="158"/>
    </row>
    <row r="5" spans="1:8" ht="23.25" customHeight="1" x14ac:dyDescent="0.2">
      <c r="A5" s="129" t="s">
        <v>36</v>
      </c>
      <c r="B5" s="129"/>
      <c r="C5" s="129"/>
      <c r="D5" s="129"/>
      <c r="E5" s="129"/>
      <c r="F5" s="129"/>
      <c r="G5" s="129"/>
    </row>
    <row r="6" spans="1:8" ht="15" x14ac:dyDescent="0.2">
      <c r="A6" s="8"/>
      <c r="B6" s="8"/>
      <c r="C6" s="8"/>
      <c r="D6" s="130"/>
      <c r="E6" s="130"/>
      <c r="F6" s="131"/>
      <c r="G6" s="131"/>
    </row>
    <row r="7" spans="1:8" ht="15" x14ac:dyDescent="0.2">
      <c r="A7" s="20" t="s">
        <v>138</v>
      </c>
      <c r="B7" s="21"/>
      <c r="C7" s="22"/>
      <c r="D7" s="8"/>
      <c r="E7" s="9"/>
      <c r="F7" s="10"/>
      <c r="G7" s="10"/>
    </row>
    <row r="8" spans="1:8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8" x14ac:dyDescent="0.2">
      <c r="A9" s="133"/>
      <c r="B9" s="137"/>
      <c r="C9" s="138"/>
      <c r="D9" s="137"/>
      <c r="E9" s="137"/>
      <c r="F9" s="133"/>
      <c r="G9" s="133"/>
    </row>
    <row r="10" spans="1:8" x14ac:dyDescent="0.2">
      <c r="A10" s="133"/>
      <c r="B10" s="137"/>
      <c r="C10" s="138"/>
      <c r="D10" s="137"/>
      <c r="E10" s="137"/>
      <c r="F10" s="133"/>
      <c r="G10" s="133"/>
    </row>
    <row r="11" spans="1:8" x14ac:dyDescent="0.2">
      <c r="A11" s="134"/>
      <c r="B11" s="139"/>
      <c r="C11" s="140"/>
      <c r="D11" s="139"/>
      <c r="E11" s="139"/>
      <c r="F11" s="134"/>
      <c r="G11" s="134"/>
    </row>
    <row r="12" spans="1:8" x14ac:dyDescent="0.2">
      <c r="A12" s="7">
        <v>1</v>
      </c>
      <c r="B12" s="141">
        <v>2</v>
      </c>
      <c r="C12" s="142"/>
      <c r="D12" s="38">
        <v>3</v>
      </c>
      <c r="E12" s="41">
        <v>4</v>
      </c>
      <c r="F12" s="7">
        <v>5</v>
      </c>
      <c r="G12" s="7">
        <v>5</v>
      </c>
    </row>
    <row r="13" spans="1:8" s="16" customFormat="1" ht="20.25" customHeight="1" x14ac:dyDescent="0.2">
      <c r="A13" s="143" t="s">
        <v>26</v>
      </c>
      <c r="B13" s="144"/>
      <c r="C13" s="144"/>
      <c r="D13" s="144"/>
      <c r="E13" s="144"/>
      <c r="F13" s="144"/>
      <c r="G13" s="145"/>
      <c r="H13" s="15"/>
    </row>
    <row r="14" spans="1:8" s="16" customFormat="1" ht="14.25" customHeight="1" x14ac:dyDescent="0.2">
      <c r="A14" s="146" t="s">
        <v>33</v>
      </c>
      <c r="B14" s="24" t="s">
        <v>2</v>
      </c>
      <c r="C14" s="42">
        <v>60</v>
      </c>
      <c r="D14" s="149"/>
      <c r="E14" s="150"/>
      <c r="F14" s="150"/>
      <c r="G14" s="151"/>
      <c r="H14" s="15"/>
    </row>
    <row r="15" spans="1:8" s="16" customFormat="1" ht="15" customHeight="1" x14ac:dyDescent="0.2">
      <c r="A15" s="147"/>
      <c r="B15" s="23" t="s">
        <v>3</v>
      </c>
      <c r="C15" s="25">
        <v>2.5</v>
      </c>
      <c r="D15" s="152"/>
      <c r="E15" s="153"/>
      <c r="F15" s="153"/>
      <c r="G15" s="154"/>
      <c r="H15" s="15"/>
    </row>
    <row r="16" spans="1:8" s="16" customFormat="1" ht="15" customHeight="1" x14ac:dyDescent="0.2">
      <c r="A16" s="147"/>
      <c r="B16" s="23" t="s">
        <v>4</v>
      </c>
      <c r="C16" s="25">
        <v>1</v>
      </c>
      <c r="D16" s="152"/>
      <c r="E16" s="153"/>
      <c r="F16" s="153"/>
      <c r="G16" s="154"/>
      <c r="H16" s="15"/>
    </row>
    <row r="17" spans="1:8" s="16" customFormat="1" ht="15" customHeight="1" x14ac:dyDescent="0.2">
      <c r="A17" s="147"/>
      <c r="B17" s="23" t="s">
        <v>37</v>
      </c>
      <c r="C17" s="25"/>
      <c r="D17" s="152"/>
      <c r="E17" s="153"/>
      <c r="F17" s="153"/>
      <c r="G17" s="154"/>
      <c r="H17" s="15"/>
    </row>
    <row r="18" spans="1:8" s="16" customFormat="1" ht="18.75" customHeight="1" x14ac:dyDescent="0.2">
      <c r="A18" s="148"/>
      <c r="B18" s="23" t="s">
        <v>16</v>
      </c>
      <c r="C18" s="25">
        <v>0.8</v>
      </c>
      <c r="D18" s="155"/>
      <c r="E18" s="156"/>
      <c r="F18" s="156"/>
      <c r="G18" s="157"/>
      <c r="H18" s="15"/>
    </row>
    <row r="19" spans="1:8" s="16" customFormat="1" ht="21.75" customHeight="1" x14ac:dyDescent="0.2">
      <c r="A19" s="110" t="s">
        <v>5</v>
      </c>
      <c r="B19" s="111"/>
      <c r="C19" s="111"/>
      <c r="D19" s="111"/>
      <c r="E19" s="111"/>
      <c r="F19" s="111"/>
      <c r="G19" s="112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0.6</v>
      </c>
      <c r="F20" s="120">
        <f>C26</f>
        <v>853.37100992000023</v>
      </c>
      <c r="G20" s="120">
        <f>E20*F20</f>
        <v>512.02260595200016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  <c r="H21" s="15"/>
    </row>
    <row r="22" spans="1:8" s="16" customFormat="1" ht="17.25" customHeight="1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  <c r="H22" s="15"/>
    </row>
    <row r="23" spans="1:8" s="16" customFormat="1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  <c r="H23" s="15"/>
    </row>
    <row r="24" spans="1:8" s="16" customFormat="1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  <c r="H25" s="15"/>
    </row>
    <row r="26" spans="1:8" s="16" customFormat="1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  <c r="H26" s="15"/>
    </row>
    <row r="27" spans="1:8" s="16" customFormat="1" ht="21.75" customHeight="1" x14ac:dyDescent="0.2">
      <c r="A27" s="110" t="s">
        <v>22</v>
      </c>
      <c r="B27" s="111"/>
      <c r="C27" s="111"/>
      <c r="D27" s="111"/>
      <c r="E27" s="111"/>
      <c r="F27" s="111"/>
      <c r="G27" s="112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0.6</v>
      </c>
      <c r="F28" s="120">
        <f>C34</f>
        <v>1255.2469459200004</v>
      </c>
      <c r="G28" s="120">
        <f>E28*F28</f>
        <v>753.14816755200025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  <c r="H29" s="15"/>
    </row>
    <row r="30" spans="1:8" s="16" customFormat="1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  <c r="H30" s="15"/>
    </row>
    <row r="31" spans="1:8" s="16" customFormat="1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  <c r="H31" s="15"/>
    </row>
    <row r="32" spans="1:8" s="16" customFormat="1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  <c r="H33" s="15"/>
    </row>
    <row r="34" spans="1:9" s="16" customFormat="1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  <c r="H34" s="15"/>
    </row>
    <row r="35" spans="1:9" s="16" customFormat="1" ht="21.75" customHeight="1" x14ac:dyDescent="0.2">
      <c r="A35" s="110" t="s">
        <v>29</v>
      </c>
      <c r="B35" s="111"/>
      <c r="C35" s="111"/>
      <c r="D35" s="111"/>
      <c r="E35" s="111"/>
      <c r="F35" s="111"/>
      <c r="G35" s="112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39" t="s">
        <v>25</v>
      </c>
      <c r="E36" s="39">
        <v>2</v>
      </c>
      <c r="F36" s="40">
        <f>C36</f>
        <v>80.300000000000011</v>
      </c>
      <c r="G36" s="40">
        <f>F36*E36</f>
        <v>160.60000000000002</v>
      </c>
      <c r="H36" s="15"/>
    </row>
    <row r="37" spans="1:9" s="16" customFormat="1" ht="25.5" customHeight="1" x14ac:dyDescent="0.2">
      <c r="A37" s="28" t="s">
        <v>55</v>
      </c>
      <c r="B37" s="29" t="s">
        <v>53</v>
      </c>
      <c r="C37" s="35">
        <f>83.8*1.1</f>
        <v>92.18</v>
      </c>
      <c r="D37" s="39" t="s">
        <v>25</v>
      </c>
      <c r="E37" s="39">
        <v>4</v>
      </c>
      <c r="F37" s="40">
        <f>C37</f>
        <v>92.18</v>
      </c>
      <c r="G37" s="40">
        <f>F37*E37</f>
        <v>368.72</v>
      </c>
      <c r="H37" s="15"/>
    </row>
    <row r="38" spans="1:9" s="16" customFormat="1" ht="21.75" customHeight="1" x14ac:dyDescent="0.2">
      <c r="A38" s="110" t="s">
        <v>32</v>
      </c>
      <c r="B38" s="111"/>
      <c r="C38" s="111"/>
      <c r="D38" s="111"/>
      <c r="E38" s="111"/>
      <c r="F38" s="111"/>
      <c r="G38" s="112"/>
      <c r="H38" s="15"/>
    </row>
    <row r="39" spans="1:9" s="16" customFormat="1" ht="25.5" customHeight="1" x14ac:dyDescent="0.2">
      <c r="A39" s="28" t="s">
        <v>56</v>
      </c>
      <c r="B39" s="29" t="s">
        <v>31</v>
      </c>
      <c r="C39" s="35">
        <f>73*1.1</f>
        <v>80.300000000000011</v>
      </c>
      <c r="D39" s="39" t="s">
        <v>25</v>
      </c>
      <c r="E39" s="39">
        <v>8</v>
      </c>
      <c r="F39" s="40">
        <f>C39</f>
        <v>80.300000000000011</v>
      </c>
      <c r="G39" s="40">
        <f>F39*E39</f>
        <v>642.40000000000009</v>
      </c>
      <c r="H39" s="15"/>
    </row>
    <row r="40" spans="1:9" ht="17.25" customHeight="1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2436.8907735040002</v>
      </c>
      <c r="H40" s="5"/>
    </row>
    <row r="41" spans="1:9" ht="27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3048.5503576535039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3048.5503576535039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548.73906437763071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3597.2894220311346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9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5" right="0.75" top="1" bottom="1" header="0.5" footer="0.5"/>
  <pageSetup paperSize="9" scale="8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view="pageBreakPreview" topLeftCell="A4" zoomScale="80" zoomScaleNormal="160" zoomScaleSheetLayoutView="80" workbookViewId="0">
      <selection activeCell="A4" sqref="A4:G4"/>
    </sheetView>
  </sheetViews>
  <sheetFormatPr defaultRowHeight="12.75" x14ac:dyDescent="0.2"/>
  <cols>
    <col min="1" max="1" width="23" customWidth="1"/>
    <col min="2" max="2" width="39.42578125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123"/>
      <c r="F1" s="124"/>
      <c r="G1" s="124"/>
    </row>
    <row r="2" spans="1:8" ht="15" x14ac:dyDescent="0.2">
      <c r="A2" s="125" t="s">
        <v>187</v>
      </c>
      <c r="B2" s="126"/>
      <c r="C2" s="126"/>
      <c r="D2" s="126"/>
      <c r="E2" s="126"/>
      <c r="F2" s="126"/>
      <c r="G2" s="126"/>
    </row>
    <row r="3" spans="1:8" ht="15" x14ac:dyDescent="0.2">
      <c r="A3" s="127" t="s">
        <v>45</v>
      </c>
      <c r="B3" s="128"/>
      <c r="C3" s="128"/>
      <c r="D3" s="128"/>
      <c r="E3" s="128"/>
      <c r="F3" s="128"/>
      <c r="G3" s="128"/>
    </row>
    <row r="4" spans="1:8" ht="19.5" customHeight="1" x14ac:dyDescent="0.2">
      <c r="A4" s="129" t="s">
        <v>58</v>
      </c>
      <c r="B4" s="158"/>
      <c r="C4" s="158"/>
      <c r="D4" s="158"/>
      <c r="E4" s="158"/>
      <c r="F4" s="158"/>
      <c r="G4" s="158"/>
    </row>
    <row r="5" spans="1:8" ht="23.25" customHeight="1" x14ac:dyDescent="0.2">
      <c r="A5" s="129" t="s">
        <v>36</v>
      </c>
      <c r="B5" s="129"/>
      <c r="C5" s="129"/>
      <c r="D5" s="129"/>
      <c r="E5" s="129"/>
      <c r="F5" s="129"/>
      <c r="G5" s="129"/>
    </row>
    <row r="6" spans="1:8" ht="15" x14ac:dyDescent="0.2">
      <c r="A6" s="8"/>
      <c r="B6" s="8"/>
      <c r="C6" s="8"/>
      <c r="D6" s="130"/>
      <c r="E6" s="130"/>
      <c r="F6" s="131"/>
      <c r="G6" s="131"/>
    </row>
    <row r="7" spans="1:8" ht="15" x14ac:dyDescent="0.2">
      <c r="A7" s="20" t="s">
        <v>138</v>
      </c>
      <c r="B7" s="21"/>
      <c r="C7" s="22"/>
      <c r="D7" s="8"/>
      <c r="E7" s="9"/>
      <c r="F7" s="10"/>
      <c r="G7" s="10"/>
    </row>
    <row r="8" spans="1:8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8" x14ac:dyDescent="0.2">
      <c r="A9" s="133"/>
      <c r="B9" s="137"/>
      <c r="C9" s="138"/>
      <c r="D9" s="137"/>
      <c r="E9" s="137"/>
      <c r="F9" s="133"/>
      <c r="G9" s="133"/>
    </row>
    <row r="10" spans="1:8" x14ac:dyDescent="0.2">
      <c r="A10" s="133"/>
      <c r="B10" s="137"/>
      <c r="C10" s="138"/>
      <c r="D10" s="137"/>
      <c r="E10" s="137"/>
      <c r="F10" s="133"/>
      <c r="G10" s="133"/>
    </row>
    <row r="11" spans="1:8" x14ac:dyDescent="0.2">
      <c r="A11" s="134"/>
      <c r="B11" s="139"/>
      <c r="C11" s="140"/>
      <c r="D11" s="139"/>
      <c r="E11" s="139"/>
      <c r="F11" s="134"/>
      <c r="G11" s="134"/>
    </row>
    <row r="12" spans="1:8" x14ac:dyDescent="0.2">
      <c r="A12" s="7">
        <v>1</v>
      </c>
      <c r="B12" s="141">
        <v>2</v>
      </c>
      <c r="C12" s="142"/>
      <c r="D12" s="38">
        <v>3</v>
      </c>
      <c r="E12" s="41">
        <v>4</v>
      </c>
      <c r="F12" s="7">
        <v>5</v>
      </c>
      <c r="G12" s="7">
        <v>5</v>
      </c>
    </row>
    <row r="13" spans="1:8" s="16" customFormat="1" ht="20.25" customHeight="1" x14ac:dyDescent="0.2">
      <c r="A13" s="143" t="s">
        <v>26</v>
      </c>
      <c r="B13" s="144"/>
      <c r="C13" s="144"/>
      <c r="D13" s="144"/>
      <c r="E13" s="144"/>
      <c r="F13" s="144"/>
      <c r="G13" s="145"/>
      <c r="H13" s="15"/>
    </row>
    <row r="14" spans="1:8" s="16" customFormat="1" ht="14.25" customHeight="1" x14ac:dyDescent="0.2">
      <c r="A14" s="146" t="s">
        <v>33</v>
      </c>
      <c r="B14" s="24" t="s">
        <v>2</v>
      </c>
      <c r="C14" s="42">
        <v>86</v>
      </c>
      <c r="D14" s="149"/>
      <c r="E14" s="150"/>
      <c r="F14" s="150"/>
      <c r="G14" s="151"/>
      <c r="H14" s="15"/>
    </row>
    <row r="15" spans="1:8" s="16" customFormat="1" ht="15" customHeight="1" x14ac:dyDescent="0.2">
      <c r="A15" s="147"/>
      <c r="B15" s="23" t="s">
        <v>3</v>
      </c>
      <c r="C15" s="25">
        <v>2.5</v>
      </c>
      <c r="D15" s="152"/>
      <c r="E15" s="153"/>
      <c r="F15" s="153"/>
      <c r="G15" s="154"/>
      <c r="H15" s="15"/>
    </row>
    <row r="16" spans="1:8" s="16" customFormat="1" ht="15" customHeight="1" x14ac:dyDescent="0.2">
      <c r="A16" s="147"/>
      <c r="B16" s="23" t="s">
        <v>4</v>
      </c>
      <c r="C16" s="25">
        <v>1</v>
      </c>
      <c r="D16" s="152"/>
      <c r="E16" s="153"/>
      <c r="F16" s="153"/>
      <c r="G16" s="154"/>
      <c r="H16" s="15"/>
    </row>
    <row r="17" spans="1:8" s="16" customFormat="1" ht="15" customHeight="1" x14ac:dyDescent="0.2">
      <c r="A17" s="147"/>
      <c r="B17" s="23" t="s">
        <v>37</v>
      </c>
      <c r="C17" s="25"/>
      <c r="D17" s="152"/>
      <c r="E17" s="153"/>
      <c r="F17" s="153"/>
      <c r="G17" s="154"/>
      <c r="H17" s="15"/>
    </row>
    <row r="18" spans="1:8" s="16" customFormat="1" ht="18.75" customHeight="1" x14ac:dyDescent="0.2">
      <c r="A18" s="148"/>
      <c r="B18" s="23" t="s">
        <v>16</v>
      </c>
      <c r="C18" s="25">
        <v>0.8</v>
      </c>
      <c r="D18" s="155"/>
      <c r="E18" s="156"/>
      <c r="F18" s="156"/>
      <c r="G18" s="157"/>
      <c r="H18" s="15"/>
    </row>
    <row r="19" spans="1:8" s="16" customFormat="1" ht="21.75" customHeight="1" x14ac:dyDescent="0.2">
      <c r="A19" s="110" t="s">
        <v>5</v>
      </c>
      <c r="B19" s="111"/>
      <c r="C19" s="111"/>
      <c r="D19" s="111"/>
      <c r="E19" s="111"/>
      <c r="F19" s="111"/>
      <c r="G19" s="112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0.86</v>
      </c>
      <c r="F20" s="120">
        <f>C26</f>
        <v>853.37100992000023</v>
      </c>
      <c r="G20" s="120">
        <f>E20*F20</f>
        <v>733.89906853120021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  <c r="H21" s="15"/>
    </row>
    <row r="22" spans="1:8" s="16" customFormat="1" ht="17.25" customHeight="1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  <c r="H22" s="15"/>
    </row>
    <row r="23" spans="1:8" s="16" customFormat="1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  <c r="H23" s="15"/>
    </row>
    <row r="24" spans="1:8" s="16" customFormat="1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  <c r="H25" s="15"/>
    </row>
    <row r="26" spans="1:8" s="16" customFormat="1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  <c r="H26" s="15"/>
    </row>
    <row r="27" spans="1:8" s="16" customFormat="1" ht="21.75" customHeight="1" x14ac:dyDescent="0.2">
      <c r="A27" s="110" t="s">
        <v>22</v>
      </c>
      <c r="B27" s="111"/>
      <c r="C27" s="111"/>
      <c r="D27" s="111"/>
      <c r="E27" s="111"/>
      <c r="F27" s="111"/>
      <c r="G27" s="112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0.86</v>
      </c>
      <c r="F28" s="120">
        <f>C34</f>
        <v>1255.2469459200004</v>
      </c>
      <c r="G28" s="120">
        <f>E28*F28</f>
        <v>1079.5123734912004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  <c r="H29" s="15"/>
    </row>
    <row r="30" spans="1:8" s="16" customFormat="1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  <c r="H30" s="15"/>
    </row>
    <row r="31" spans="1:8" s="16" customFormat="1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  <c r="H31" s="15"/>
    </row>
    <row r="32" spans="1:8" s="16" customFormat="1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  <c r="H33" s="15"/>
    </row>
    <row r="34" spans="1:9" s="16" customFormat="1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  <c r="H34" s="15"/>
    </row>
    <row r="35" spans="1:9" s="16" customFormat="1" ht="21.75" customHeight="1" x14ac:dyDescent="0.2">
      <c r="A35" s="110" t="s">
        <v>29</v>
      </c>
      <c r="B35" s="111"/>
      <c r="C35" s="111"/>
      <c r="D35" s="111"/>
      <c r="E35" s="111"/>
      <c r="F35" s="111"/>
      <c r="G35" s="112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39" t="s">
        <v>25</v>
      </c>
      <c r="E36" s="39">
        <v>2</v>
      </c>
      <c r="F36" s="40">
        <f>C36</f>
        <v>80.300000000000011</v>
      </c>
      <c r="G36" s="40">
        <f>F36*E36</f>
        <v>160.60000000000002</v>
      </c>
      <c r="H36" s="15"/>
    </row>
    <row r="37" spans="1:9" s="16" customFormat="1" ht="25.5" customHeight="1" x14ac:dyDescent="0.2">
      <c r="A37" s="28" t="s">
        <v>55</v>
      </c>
      <c r="B37" s="29" t="s">
        <v>53</v>
      </c>
      <c r="C37" s="35">
        <f>83.8*1.1</f>
        <v>92.18</v>
      </c>
      <c r="D37" s="39" t="s">
        <v>25</v>
      </c>
      <c r="E37" s="39">
        <v>4</v>
      </c>
      <c r="F37" s="40">
        <f>C37</f>
        <v>92.18</v>
      </c>
      <c r="G37" s="40">
        <f>F37*E37</f>
        <v>368.72</v>
      </c>
      <c r="H37" s="15"/>
    </row>
    <row r="38" spans="1:9" s="16" customFormat="1" ht="21.75" customHeight="1" x14ac:dyDescent="0.2">
      <c r="A38" s="110" t="s">
        <v>32</v>
      </c>
      <c r="B38" s="111"/>
      <c r="C38" s="111"/>
      <c r="D38" s="111"/>
      <c r="E38" s="111"/>
      <c r="F38" s="111"/>
      <c r="G38" s="112"/>
      <c r="H38" s="15"/>
    </row>
    <row r="39" spans="1:9" s="16" customFormat="1" ht="25.5" customHeight="1" x14ac:dyDescent="0.2">
      <c r="A39" s="28" t="s">
        <v>56</v>
      </c>
      <c r="B39" s="29" t="s">
        <v>31</v>
      </c>
      <c r="C39" s="35">
        <f>73*1.1</f>
        <v>80.300000000000011</v>
      </c>
      <c r="D39" s="39" t="s">
        <v>25</v>
      </c>
      <c r="E39" s="39">
        <v>8</v>
      </c>
      <c r="F39" s="40">
        <f>C39</f>
        <v>80.300000000000011</v>
      </c>
      <c r="G39" s="40">
        <f>F39*E39</f>
        <v>642.40000000000009</v>
      </c>
      <c r="H39" s="15"/>
    </row>
    <row r="40" spans="1:9" ht="17.25" customHeight="1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2985.1314420224003</v>
      </c>
      <c r="H40" s="5"/>
    </row>
    <row r="41" spans="1:9" ht="27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3734.3994339700225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3734.3994339700225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672.19189811460399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4406.5913320846266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9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5" right="0.75" top="1" bottom="1" header="0.5" footer="0.5"/>
  <pageSetup paperSize="9" scale="8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topLeftCell="A7" zoomScale="80" zoomScaleNormal="160" zoomScaleSheetLayoutView="80" workbookViewId="0">
      <selection activeCell="A4" sqref="A4:G4"/>
    </sheetView>
  </sheetViews>
  <sheetFormatPr defaultRowHeight="12.75" x14ac:dyDescent="0.2"/>
  <cols>
    <col min="1" max="1" width="23" customWidth="1"/>
    <col min="2" max="2" width="39.42578125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123"/>
      <c r="F1" s="124"/>
      <c r="G1" s="124"/>
    </row>
    <row r="2" spans="1:8" ht="15" x14ac:dyDescent="0.2">
      <c r="A2" s="125" t="s">
        <v>188</v>
      </c>
      <c r="B2" s="126"/>
      <c r="C2" s="126"/>
      <c r="D2" s="126"/>
      <c r="E2" s="126"/>
      <c r="F2" s="126"/>
      <c r="G2" s="126"/>
    </row>
    <row r="3" spans="1:8" ht="15" x14ac:dyDescent="0.2">
      <c r="A3" s="127" t="s">
        <v>158</v>
      </c>
      <c r="B3" s="128"/>
      <c r="C3" s="128"/>
      <c r="D3" s="128"/>
      <c r="E3" s="128"/>
      <c r="F3" s="128"/>
      <c r="G3" s="128"/>
    </row>
    <row r="4" spans="1:8" ht="19.5" customHeight="1" x14ac:dyDescent="0.2">
      <c r="A4" s="129" t="s">
        <v>57</v>
      </c>
      <c r="B4" s="158"/>
      <c r="C4" s="158"/>
      <c r="D4" s="158"/>
      <c r="E4" s="158"/>
      <c r="F4" s="158"/>
      <c r="G4" s="158"/>
    </row>
    <row r="5" spans="1:8" ht="23.25" customHeight="1" x14ac:dyDescent="0.2">
      <c r="A5" s="129" t="s">
        <v>36</v>
      </c>
      <c r="B5" s="129"/>
      <c r="C5" s="129"/>
      <c r="D5" s="129"/>
      <c r="E5" s="129"/>
      <c r="F5" s="129"/>
      <c r="G5" s="129"/>
    </row>
    <row r="6" spans="1:8" ht="15" x14ac:dyDescent="0.2">
      <c r="A6" s="8"/>
      <c r="B6" s="8"/>
      <c r="C6" s="8"/>
      <c r="D6" s="130"/>
      <c r="E6" s="130"/>
      <c r="F6" s="131"/>
      <c r="G6" s="131"/>
    </row>
    <row r="7" spans="1:8" ht="15" x14ac:dyDescent="0.2">
      <c r="A7" s="20" t="s">
        <v>138</v>
      </c>
      <c r="B7" s="21"/>
      <c r="C7" s="22"/>
      <c r="D7" s="8"/>
      <c r="E7" s="9"/>
      <c r="F7" s="10"/>
      <c r="G7" s="10"/>
    </row>
    <row r="8" spans="1:8" x14ac:dyDescent="0.2">
      <c r="A8" s="132" t="s">
        <v>7</v>
      </c>
      <c r="B8" s="135" t="s">
        <v>6</v>
      </c>
      <c r="C8" s="136"/>
      <c r="D8" s="135" t="s">
        <v>11</v>
      </c>
      <c r="E8" s="135" t="s">
        <v>12</v>
      </c>
      <c r="F8" s="132" t="s">
        <v>13</v>
      </c>
      <c r="G8" s="132" t="s">
        <v>14</v>
      </c>
    </row>
    <row r="9" spans="1:8" x14ac:dyDescent="0.2">
      <c r="A9" s="133"/>
      <c r="B9" s="137"/>
      <c r="C9" s="138"/>
      <c r="D9" s="137"/>
      <c r="E9" s="137"/>
      <c r="F9" s="133"/>
      <c r="G9" s="133"/>
    </row>
    <row r="10" spans="1:8" x14ac:dyDescent="0.2">
      <c r="A10" s="133"/>
      <c r="B10" s="137"/>
      <c r="C10" s="138"/>
      <c r="D10" s="137"/>
      <c r="E10" s="137"/>
      <c r="F10" s="133"/>
      <c r="G10" s="133"/>
    </row>
    <row r="11" spans="1:8" x14ac:dyDescent="0.2">
      <c r="A11" s="134"/>
      <c r="B11" s="139"/>
      <c r="C11" s="140"/>
      <c r="D11" s="139"/>
      <c r="E11" s="139"/>
      <c r="F11" s="134"/>
      <c r="G11" s="134"/>
    </row>
    <row r="12" spans="1:8" x14ac:dyDescent="0.2">
      <c r="A12" s="7">
        <v>1</v>
      </c>
      <c r="B12" s="141">
        <v>2</v>
      </c>
      <c r="C12" s="142"/>
      <c r="D12" s="38">
        <v>3</v>
      </c>
      <c r="E12" s="41">
        <v>4</v>
      </c>
      <c r="F12" s="7">
        <v>5</v>
      </c>
      <c r="G12" s="7">
        <v>5</v>
      </c>
    </row>
    <row r="13" spans="1:8" s="16" customFormat="1" ht="20.25" customHeight="1" x14ac:dyDescent="0.2">
      <c r="A13" s="143" t="s">
        <v>26</v>
      </c>
      <c r="B13" s="144"/>
      <c r="C13" s="144"/>
      <c r="D13" s="144"/>
      <c r="E13" s="144"/>
      <c r="F13" s="144"/>
      <c r="G13" s="145"/>
      <c r="H13" s="15"/>
    </row>
    <row r="14" spans="1:8" s="16" customFormat="1" ht="14.25" customHeight="1" x14ac:dyDescent="0.2">
      <c r="A14" s="146" t="s">
        <v>33</v>
      </c>
      <c r="B14" s="24" t="s">
        <v>2</v>
      </c>
      <c r="C14" s="42">
        <v>372</v>
      </c>
      <c r="D14" s="149"/>
      <c r="E14" s="150"/>
      <c r="F14" s="150"/>
      <c r="G14" s="151"/>
      <c r="H14" s="15"/>
    </row>
    <row r="15" spans="1:8" s="16" customFormat="1" ht="15" customHeight="1" x14ac:dyDescent="0.2">
      <c r="A15" s="147"/>
      <c r="B15" s="23" t="s">
        <v>3</v>
      </c>
      <c r="C15" s="25">
        <v>3.4</v>
      </c>
      <c r="D15" s="152"/>
      <c r="E15" s="153"/>
      <c r="F15" s="153"/>
      <c r="G15" s="154"/>
      <c r="H15" s="15"/>
    </row>
    <row r="16" spans="1:8" s="16" customFormat="1" ht="15" customHeight="1" x14ac:dyDescent="0.2">
      <c r="A16" s="147"/>
      <c r="B16" s="23" t="s">
        <v>4</v>
      </c>
      <c r="C16" s="25">
        <v>1</v>
      </c>
      <c r="D16" s="152"/>
      <c r="E16" s="153"/>
      <c r="F16" s="153"/>
      <c r="G16" s="154"/>
      <c r="H16" s="15"/>
    </row>
    <row r="17" spans="1:8" s="16" customFormat="1" ht="15" customHeight="1" x14ac:dyDescent="0.2">
      <c r="A17" s="147"/>
      <c r="B17" s="23" t="s">
        <v>37</v>
      </c>
      <c r="C17" s="25"/>
      <c r="D17" s="152"/>
      <c r="E17" s="153"/>
      <c r="F17" s="153"/>
      <c r="G17" s="154"/>
      <c r="H17" s="15"/>
    </row>
    <row r="18" spans="1:8" s="16" customFormat="1" ht="18.75" customHeight="1" x14ac:dyDescent="0.2">
      <c r="A18" s="148"/>
      <c r="B18" s="23" t="s">
        <v>16</v>
      </c>
      <c r="C18" s="25">
        <v>0.8</v>
      </c>
      <c r="D18" s="155"/>
      <c r="E18" s="156"/>
      <c r="F18" s="156"/>
      <c r="G18" s="157"/>
      <c r="H18" s="15"/>
    </row>
    <row r="19" spans="1:8" s="16" customFormat="1" ht="21.75" customHeight="1" x14ac:dyDescent="0.2">
      <c r="A19" s="110" t="s">
        <v>5</v>
      </c>
      <c r="B19" s="111"/>
      <c r="C19" s="111"/>
      <c r="D19" s="111"/>
      <c r="E19" s="111"/>
      <c r="F19" s="111"/>
      <c r="G19" s="112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117" t="s">
        <v>21</v>
      </c>
      <c r="E20" s="117">
        <f>C14/100</f>
        <v>3.72</v>
      </c>
      <c r="F20" s="120">
        <f>C26</f>
        <v>853.37100992000023</v>
      </c>
      <c r="G20" s="120">
        <f>E20*F20</f>
        <v>3174.5401569024011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118"/>
      <c r="E21" s="118"/>
      <c r="F21" s="121"/>
      <c r="G21" s="121"/>
      <c r="H21" s="15"/>
    </row>
    <row r="22" spans="1:8" s="16" customFormat="1" ht="17.25" customHeight="1" x14ac:dyDescent="0.2">
      <c r="A22" s="28" t="s">
        <v>10</v>
      </c>
      <c r="B22" s="29" t="s">
        <v>49</v>
      </c>
      <c r="C22" s="26">
        <f>(3.55+12.33+2.8+13.94+9.8+13.58+2.76)/100</f>
        <v>0.58760000000000001</v>
      </c>
      <c r="D22" s="118"/>
      <c r="E22" s="118"/>
      <c r="F22" s="121"/>
      <c r="G22" s="121"/>
      <c r="H22" s="15"/>
    </row>
    <row r="23" spans="1:8" s="16" customFormat="1" x14ac:dyDescent="0.2">
      <c r="A23" s="28" t="s">
        <v>47</v>
      </c>
      <c r="B23" s="29" t="s">
        <v>51</v>
      </c>
      <c r="C23" s="26">
        <v>383.8</v>
      </c>
      <c r="D23" s="118"/>
      <c r="E23" s="118"/>
      <c r="F23" s="121"/>
      <c r="G23" s="121"/>
      <c r="H23" s="15"/>
    </row>
    <row r="24" spans="1:8" s="16" customFormat="1" x14ac:dyDescent="0.2">
      <c r="A24" s="28" t="s">
        <v>19</v>
      </c>
      <c r="B24" s="29" t="s">
        <v>46</v>
      </c>
      <c r="C24" s="26">
        <v>4.3</v>
      </c>
      <c r="D24" s="118"/>
      <c r="E24" s="118"/>
      <c r="F24" s="121"/>
      <c r="G24" s="121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118"/>
      <c r="E25" s="118"/>
      <c r="F25" s="121"/>
      <c r="G25" s="121"/>
      <c r="H25" s="15"/>
    </row>
    <row r="26" spans="1:8" s="16" customFormat="1" x14ac:dyDescent="0.2">
      <c r="A26" s="28"/>
      <c r="B26" s="30" t="s">
        <v>43</v>
      </c>
      <c r="C26" s="27">
        <f>C22*C23*C24*C25*C18</f>
        <v>853.37100992000023</v>
      </c>
      <c r="D26" s="119"/>
      <c r="E26" s="119"/>
      <c r="F26" s="122"/>
      <c r="G26" s="122"/>
      <c r="H26" s="15"/>
    </row>
    <row r="27" spans="1:8" s="16" customFormat="1" ht="21.75" customHeight="1" x14ac:dyDescent="0.2">
      <c r="A27" s="110" t="s">
        <v>22</v>
      </c>
      <c r="B27" s="111"/>
      <c r="C27" s="111"/>
      <c r="D27" s="111"/>
      <c r="E27" s="111"/>
      <c r="F27" s="111"/>
      <c r="G27" s="112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117" t="s">
        <v>21</v>
      </c>
      <c r="E28" s="117">
        <f>C14/100</f>
        <v>3.72</v>
      </c>
      <c r="F28" s="120">
        <f>C34</f>
        <v>1255.2469459200004</v>
      </c>
      <c r="G28" s="120">
        <f>E28*F28</f>
        <v>4669.518638822402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118"/>
      <c r="E29" s="118"/>
      <c r="F29" s="121"/>
      <c r="G29" s="121"/>
      <c r="H29" s="15"/>
    </row>
    <row r="30" spans="1:8" s="16" customFormat="1" x14ac:dyDescent="0.2">
      <c r="A30" s="28" t="s">
        <v>24</v>
      </c>
      <c r="B30" s="29" t="s">
        <v>50</v>
      </c>
      <c r="C30" s="26">
        <f>(7.34+32.5+5.29+37.7+4.1)/100</f>
        <v>0.86930000000000007</v>
      </c>
      <c r="D30" s="118"/>
      <c r="E30" s="118"/>
      <c r="F30" s="121"/>
      <c r="G30" s="121"/>
      <c r="H30" s="15"/>
    </row>
    <row r="31" spans="1:8" s="16" customFormat="1" x14ac:dyDescent="0.2">
      <c r="A31" s="28" t="s">
        <v>48</v>
      </c>
      <c r="B31" s="29" t="s">
        <v>52</v>
      </c>
      <c r="C31" s="26">
        <v>381.6</v>
      </c>
      <c r="D31" s="118"/>
      <c r="E31" s="118"/>
      <c r="F31" s="121"/>
      <c r="G31" s="121"/>
      <c r="H31" s="15"/>
    </row>
    <row r="32" spans="1:8" s="16" customFormat="1" x14ac:dyDescent="0.2">
      <c r="A32" s="28" t="s">
        <v>19</v>
      </c>
      <c r="B32" s="29" t="s">
        <v>46</v>
      </c>
      <c r="C32" s="26">
        <v>4.3</v>
      </c>
      <c r="D32" s="118"/>
      <c r="E32" s="118"/>
      <c r="F32" s="121"/>
      <c r="G32" s="121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118"/>
      <c r="E33" s="118"/>
      <c r="F33" s="121"/>
      <c r="G33" s="121"/>
      <c r="H33" s="15"/>
    </row>
    <row r="34" spans="1:9" s="16" customFormat="1" x14ac:dyDescent="0.2">
      <c r="A34" s="28"/>
      <c r="B34" s="30" t="s">
        <v>38</v>
      </c>
      <c r="C34" s="27">
        <f>C31*C30*C32*C33*C18</f>
        <v>1255.2469459200004</v>
      </c>
      <c r="D34" s="119"/>
      <c r="E34" s="119"/>
      <c r="F34" s="122"/>
      <c r="G34" s="122"/>
      <c r="H34" s="15"/>
    </row>
    <row r="35" spans="1:9" s="16" customFormat="1" ht="21.75" customHeight="1" x14ac:dyDescent="0.2">
      <c r="A35" s="110" t="s">
        <v>29</v>
      </c>
      <c r="B35" s="111"/>
      <c r="C35" s="111"/>
      <c r="D35" s="111"/>
      <c r="E35" s="111"/>
      <c r="F35" s="111"/>
      <c r="G35" s="112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39" t="s">
        <v>25</v>
      </c>
      <c r="E36" s="39">
        <v>2</v>
      </c>
      <c r="F36" s="40">
        <f>C36</f>
        <v>80.300000000000011</v>
      </c>
      <c r="G36" s="40">
        <f>F36*E36</f>
        <v>160.60000000000002</v>
      </c>
      <c r="H36" s="15"/>
    </row>
    <row r="37" spans="1:9" s="16" customFormat="1" ht="25.5" customHeight="1" x14ac:dyDescent="0.2">
      <c r="A37" s="28" t="s">
        <v>55</v>
      </c>
      <c r="B37" s="29" t="s">
        <v>53</v>
      </c>
      <c r="C37" s="35">
        <f>83.8*1.1</f>
        <v>92.18</v>
      </c>
      <c r="D37" s="39" t="s">
        <v>25</v>
      </c>
      <c r="E37" s="39">
        <v>4</v>
      </c>
      <c r="F37" s="40">
        <f>C37</f>
        <v>92.18</v>
      </c>
      <c r="G37" s="40">
        <f>F37*E37</f>
        <v>368.72</v>
      </c>
      <c r="H37" s="15"/>
    </row>
    <row r="38" spans="1:9" s="16" customFormat="1" ht="21.75" customHeight="1" x14ac:dyDescent="0.2">
      <c r="A38" s="110" t="s">
        <v>32</v>
      </c>
      <c r="B38" s="111"/>
      <c r="C38" s="111"/>
      <c r="D38" s="111"/>
      <c r="E38" s="111"/>
      <c r="F38" s="111"/>
      <c r="G38" s="112"/>
      <c r="H38" s="15"/>
    </row>
    <row r="39" spans="1:9" s="16" customFormat="1" ht="25.5" customHeight="1" x14ac:dyDescent="0.2">
      <c r="A39" s="28" t="s">
        <v>27</v>
      </c>
      <c r="B39" s="29" t="s">
        <v>28</v>
      </c>
      <c r="C39" s="35">
        <f>87.6*1.1</f>
        <v>96.36</v>
      </c>
      <c r="D39" s="39" t="s">
        <v>25</v>
      </c>
      <c r="E39" s="39">
        <v>8</v>
      </c>
      <c r="F39" s="40">
        <f>C39</f>
        <v>96.36</v>
      </c>
      <c r="G39" s="40">
        <f>F39*E39</f>
        <v>770.88</v>
      </c>
      <c r="H39" s="15"/>
    </row>
    <row r="40" spans="1:9" ht="17.25" customHeight="1" x14ac:dyDescent="0.2">
      <c r="A40" s="2"/>
      <c r="B40" s="113" t="s">
        <v>44</v>
      </c>
      <c r="C40" s="114"/>
      <c r="D40" s="37"/>
      <c r="E40" s="37"/>
      <c r="F40" s="17"/>
      <c r="G40" s="31">
        <f>G20+G28+G36+G37+G39</f>
        <v>9144.2587957248015</v>
      </c>
      <c r="H40" s="5"/>
    </row>
    <row r="41" spans="1:9" ht="27.75" customHeight="1" x14ac:dyDescent="0.2">
      <c r="A41" s="2"/>
      <c r="B41" s="115" t="s">
        <v>154</v>
      </c>
      <c r="C41" s="116"/>
      <c r="D41" s="34"/>
      <c r="E41" s="19"/>
      <c r="F41" s="14"/>
      <c r="G41" s="32">
        <f>G40*4.17*0.3</f>
        <v>11439.467753451727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11439.467753451727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2059.1041956213107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13498.571949073037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108" t="s">
        <v>161</v>
      </c>
      <c r="B47" s="109"/>
      <c r="C47" s="109"/>
      <c r="D47" s="109"/>
      <c r="E47" s="108" t="s">
        <v>162</v>
      </c>
      <c r="F47" s="108"/>
      <c r="G47" s="4"/>
    </row>
    <row r="48" spans="1:9" ht="15.75" x14ac:dyDescent="0.25">
      <c r="A48" s="109"/>
      <c r="B48" s="109"/>
      <c r="C48" s="109"/>
      <c r="D48" s="109"/>
      <c r="E48" s="109"/>
      <c r="F48" s="109"/>
    </row>
    <row r="49" spans="1:7" ht="15.75" x14ac:dyDescent="0.25">
      <c r="A49" s="109"/>
      <c r="B49" s="109"/>
      <c r="C49" s="109"/>
      <c r="D49" s="109"/>
      <c r="E49" s="109"/>
      <c r="F49" s="109"/>
    </row>
    <row r="50" spans="1:7" ht="15.75" x14ac:dyDescent="0.25">
      <c r="A50" s="108" t="s">
        <v>163</v>
      </c>
      <c r="B50" s="109"/>
      <c r="C50" s="109"/>
      <c r="D50" s="109"/>
      <c r="E50" s="108" t="s">
        <v>35</v>
      </c>
      <c r="F50" s="108"/>
      <c r="G50" s="4"/>
    </row>
  </sheetData>
  <mergeCells count="30">
    <mergeCell ref="D6:G6"/>
    <mergeCell ref="E1:G1"/>
    <mergeCell ref="A2:G2"/>
    <mergeCell ref="A3:G3"/>
    <mergeCell ref="A4:G4"/>
    <mergeCell ref="A5:G5"/>
    <mergeCell ref="D20:D26"/>
    <mergeCell ref="E20:E26"/>
    <mergeCell ref="F20:F26"/>
    <mergeCell ref="G20:G2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19:G19"/>
    <mergeCell ref="A38:G38"/>
    <mergeCell ref="B40:C40"/>
    <mergeCell ref="B41:C41"/>
    <mergeCell ref="A27:G27"/>
    <mergeCell ref="D28:D34"/>
    <mergeCell ref="E28:E34"/>
    <mergeCell ref="F28:F34"/>
    <mergeCell ref="G28:G34"/>
    <mergeCell ref="A35:G35"/>
  </mergeCells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СВОД</vt:lpstr>
      <vt:lpstr>6.8</vt:lpstr>
      <vt:lpstr>6.9</vt:lpstr>
      <vt:lpstr>6.10</vt:lpstr>
      <vt:lpstr>6.11</vt:lpstr>
      <vt:lpstr>6.12</vt:lpstr>
      <vt:lpstr>6.13</vt:lpstr>
      <vt:lpstr>6.14</vt:lpstr>
      <vt:lpstr>6.15</vt:lpstr>
      <vt:lpstr>6.16</vt:lpstr>
      <vt:lpstr>6.17</vt:lpstr>
      <vt:lpstr>6.18</vt:lpstr>
      <vt:lpstr>6.19</vt:lpstr>
      <vt:lpstr>6.20</vt:lpstr>
      <vt:lpstr>6.21</vt:lpstr>
      <vt:lpstr>6.22</vt:lpstr>
      <vt:lpstr>6.23</vt:lpstr>
      <vt:lpstr>6.24</vt:lpstr>
      <vt:lpstr>6.25</vt:lpstr>
      <vt:lpstr>6.26</vt:lpstr>
      <vt:lpstr>6.27</vt:lpstr>
      <vt:lpstr>6.28</vt:lpstr>
      <vt:lpstr>6.29</vt:lpstr>
      <vt:lpstr>6.30</vt:lpstr>
      <vt:lpstr>6.31</vt:lpstr>
      <vt:lpstr>6.32</vt:lpstr>
    </vt:vector>
  </TitlesOfParts>
  <Company>БТП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Пузанов</dc:creator>
  <cp:lastModifiedBy>Латушко Ольга Александровна</cp:lastModifiedBy>
  <cp:lastPrinted>2019-07-23T11:04:59Z</cp:lastPrinted>
  <dcterms:created xsi:type="dcterms:W3CDTF">2006-01-23T13:03:25Z</dcterms:created>
  <dcterms:modified xsi:type="dcterms:W3CDTF">2019-08-05T08:19:09Z</dcterms:modified>
</cp:coreProperties>
</file>